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scritorio\Supervision 2022\Contratacion EST\01 Proceso General\2da Convocatoria\Propuestas\Evaluaciones\"/>
    </mc:Choice>
  </mc:AlternateContent>
  <xr:revisionPtr revIDLastSave="0" documentId="13_ncr:1_{D4948EE4-5CC6-4D8A-A5D1-310F6F8E0E30}" xr6:coauthVersionLast="47" xr6:coauthVersionMax="47" xr10:uidLastSave="{00000000-0000-0000-0000-000000000000}"/>
  <bookViews>
    <workbookView xWindow="-120" yWindow="-120" windowWidth="29040" windowHeight="15840" tabRatio="900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Admision!$A$1:$E$67</definedName>
    <definedName name="_xlnm.Print_Area" localSheetId="1">'Evaluacion Económica'!$A$1:$D$10</definedName>
    <definedName name="_xlnm.Print_Area" localSheetId="2">'Evaluacion Tecnica'!$A$1:$I$26</definedName>
    <definedName name="_xlnm.Print_Area" localSheetId="4">FactoresPersonal!$A$1:$S$85</definedName>
    <definedName name="_xlnm.Print_Titles" localSheetId="2">'Evaluacion Tecnica'!$B:$D</definedName>
  </definedNames>
  <calcPr calcId="181029"/>
</workbook>
</file>

<file path=xl/calcChain.xml><?xml version="1.0" encoding="utf-8"?>
<calcChain xmlns="http://schemas.openxmlformats.org/spreadsheetml/2006/main">
  <c r="R36" i="96" l="1"/>
  <c r="F39" i="96" l="1"/>
  <c r="F36" i="96"/>
  <c r="F33" i="96"/>
  <c r="F48" i="96"/>
  <c r="F45" i="96"/>
  <c r="F42" i="96"/>
  <c r="J33" i="96" l="1"/>
  <c r="J30" i="96"/>
  <c r="J27" i="96"/>
  <c r="J24" i="96"/>
  <c r="J21" i="96"/>
  <c r="J81" i="96" l="1"/>
  <c r="V78" i="96"/>
  <c r="T78" i="96"/>
  <c r="R78" i="96"/>
  <c r="P78" i="96"/>
  <c r="N78" i="96"/>
  <c r="L78" i="96"/>
  <c r="H78" i="96"/>
  <c r="F78" i="96"/>
  <c r="D78" i="96"/>
  <c r="V75" i="96"/>
  <c r="T75" i="96"/>
  <c r="R75" i="96"/>
  <c r="P75" i="96"/>
  <c r="N75" i="96"/>
  <c r="L75" i="96"/>
  <c r="H75" i="96"/>
  <c r="F75" i="96"/>
  <c r="D75" i="96"/>
  <c r="V72" i="96"/>
  <c r="T72" i="96"/>
  <c r="R72" i="96"/>
  <c r="P72" i="96"/>
  <c r="N72" i="96"/>
  <c r="L72" i="96"/>
  <c r="H72" i="96"/>
  <c r="F72" i="96"/>
  <c r="D72" i="96"/>
  <c r="V69" i="96"/>
  <c r="T69" i="96"/>
  <c r="R69" i="96"/>
  <c r="P69" i="96"/>
  <c r="N69" i="96"/>
  <c r="L69" i="96"/>
  <c r="H69" i="96"/>
  <c r="F69" i="96"/>
  <c r="D69" i="96"/>
  <c r="V66" i="96"/>
  <c r="T66" i="96"/>
  <c r="R66" i="96"/>
  <c r="P66" i="96"/>
  <c r="N66" i="96"/>
  <c r="L66" i="96"/>
  <c r="H66" i="96"/>
  <c r="F66" i="96"/>
  <c r="D66" i="96"/>
  <c r="V63" i="96"/>
  <c r="T63" i="96"/>
  <c r="R63" i="96"/>
  <c r="P63" i="96"/>
  <c r="N63" i="96"/>
  <c r="L63" i="96"/>
  <c r="H63" i="96"/>
  <c r="F63" i="96"/>
  <c r="D63" i="96"/>
  <c r="V60" i="96"/>
  <c r="T60" i="96"/>
  <c r="R60" i="96"/>
  <c r="P60" i="96"/>
  <c r="N60" i="96"/>
  <c r="L60" i="96"/>
  <c r="H60" i="96"/>
  <c r="F60" i="96"/>
  <c r="D60" i="96"/>
  <c r="V57" i="96"/>
  <c r="T57" i="96"/>
  <c r="R57" i="96"/>
  <c r="P57" i="96"/>
  <c r="N57" i="96"/>
  <c r="L57" i="96"/>
  <c r="H57" i="96"/>
  <c r="F57" i="96"/>
  <c r="D57" i="96"/>
  <c r="V54" i="96"/>
  <c r="T54" i="96"/>
  <c r="R54" i="96"/>
  <c r="P54" i="96"/>
  <c r="N54" i="96"/>
  <c r="L54" i="96"/>
  <c r="H54" i="96"/>
  <c r="F54" i="96"/>
  <c r="D54" i="96"/>
  <c r="V51" i="96"/>
  <c r="T51" i="96"/>
  <c r="R51" i="96"/>
  <c r="P51" i="96"/>
  <c r="N51" i="96"/>
  <c r="L51" i="96"/>
  <c r="H51" i="96"/>
  <c r="F51" i="96"/>
  <c r="D51" i="96"/>
  <c r="V48" i="96"/>
  <c r="T48" i="96"/>
  <c r="R48" i="96"/>
  <c r="P48" i="96"/>
  <c r="N48" i="96"/>
  <c r="L48" i="96"/>
  <c r="H48" i="96"/>
  <c r="D48" i="96"/>
  <c r="V45" i="96"/>
  <c r="T45" i="96"/>
  <c r="R45" i="96"/>
  <c r="P45" i="96"/>
  <c r="N45" i="96"/>
  <c r="L45" i="96"/>
  <c r="H45" i="96"/>
  <c r="D45" i="96"/>
  <c r="V42" i="96"/>
  <c r="T42" i="96"/>
  <c r="R42" i="96"/>
  <c r="P42" i="96"/>
  <c r="N42" i="96"/>
  <c r="L42" i="96"/>
  <c r="H42" i="96"/>
  <c r="D42" i="96"/>
  <c r="V39" i="96"/>
  <c r="T39" i="96"/>
  <c r="R39" i="96"/>
  <c r="P39" i="96"/>
  <c r="N39" i="96"/>
  <c r="L39" i="96"/>
  <c r="H39" i="96"/>
  <c r="D39" i="96"/>
  <c r="V36" i="96"/>
  <c r="T36" i="96"/>
  <c r="P36" i="96"/>
  <c r="N36" i="96"/>
  <c r="L36" i="96"/>
  <c r="H36" i="96"/>
  <c r="D36" i="96"/>
  <c r="V33" i="96"/>
  <c r="R33" i="96"/>
  <c r="P33" i="96"/>
  <c r="N33" i="96"/>
  <c r="L33" i="96"/>
  <c r="D33" i="96"/>
  <c r="V30" i="96"/>
  <c r="R30" i="96"/>
  <c r="P30" i="96"/>
  <c r="N30" i="96"/>
  <c r="L30" i="96"/>
  <c r="H30" i="96"/>
  <c r="V27" i="96"/>
  <c r="R27" i="96"/>
  <c r="P27" i="96"/>
  <c r="N27" i="96"/>
  <c r="L27" i="96"/>
  <c r="V24" i="96"/>
  <c r="T24" i="96"/>
  <c r="P24" i="96"/>
  <c r="N24" i="96"/>
  <c r="L24" i="96"/>
  <c r="D24" i="96"/>
  <c r="V21" i="96"/>
  <c r="P21" i="96"/>
  <c r="N21" i="96"/>
  <c r="L21" i="96"/>
  <c r="H21" i="96"/>
  <c r="V81" i="96" l="1"/>
  <c r="T81" i="96"/>
  <c r="R81" i="96"/>
  <c r="R82" i="96" s="1"/>
  <c r="R83" i="96" s="1"/>
  <c r="P81" i="96"/>
  <c r="N81" i="96"/>
  <c r="L81" i="96"/>
  <c r="H81" i="96"/>
  <c r="F81" i="96"/>
  <c r="D81" i="96"/>
  <c r="V82" i="96" l="1"/>
  <c r="V83" i="96" s="1"/>
  <c r="T82" i="96"/>
  <c r="T83" i="96" s="1"/>
  <c r="P82" i="96"/>
  <c r="P83" i="96" s="1"/>
  <c r="D82" i="96"/>
  <c r="D83" i="96" s="1"/>
  <c r="F82" i="96"/>
  <c r="F83" i="96" s="1"/>
  <c r="L82" i="96"/>
  <c r="L83" i="96" s="1"/>
  <c r="N82" i="96"/>
  <c r="N83" i="96" s="1"/>
  <c r="J82" i="96"/>
  <c r="J83" i="96" s="1"/>
  <c r="H82" i="96"/>
  <c r="H83" i="96" s="1"/>
  <c r="H12" i="38"/>
  <c r="H11" i="38"/>
  <c r="H10" i="38"/>
  <c r="H9" i="38"/>
  <c r="H13" i="38" l="1"/>
  <c r="C7" i="38"/>
  <c r="D6" i="58"/>
  <c r="D8" i="58" l="1"/>
  <c r="D7" i="99" s="1"/>
  <c r="D6" i="99"/>
  <c r="F19" i="38"/>
  <c r="G20" i="38"/>
  <c r="F20" i="38"/>
  <c r="G21" i="38"/>
  <c r="F21" i="38"/>
  <c r="G22" i="38"/>
  <c r="F22" i="38"/>
  <c r="B2" i="38"/>
  <c r="B3" i="99"/>
  <c r="B2" i="99"/>
  <c r="D7" i="96"/>
  <c r="B3" i="96"/>
  <c r="B2" i="96"/>
  <c r="B3" i="58"/>
  <c r="B3" i="38"/>
  <c r="B2" i="58"/>
  <c r="C18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Susana Rosalia Coronado Diaz</author>
    <author>Giovanni Toribio</author>
  </authors>
  <commentList>
    <comment ref="D21" authorId="0" shapeId="0" xr:uid="{6333126D-DB76-4E01-91BC-3C129C7CB73F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1" authorId="0" shapeId="0" xr:uid="{266E4EC6-7057-4684-8D9F-544346D26939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" authorId="1" shapeId="0" xr:uid="{0CDC6F3E-BAFB-49AD-BACE-54263E55D8E8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ajustó fecha según bach</t>
        </r>
      </text>
    </comment>
    <comment ref="R21" authorId="1" shapeId="0" xr:uid="{3796B4DC-F6DE-4CDE-97D4-E185BDA670E7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Bachiller el 28/03/1996</t>
        </r>
      </text>
    </comment>
    <comment ref="T21" authorId="1" shapeId="0" xr:uid="{F13CB764-4B94-440E-A036-36B584BA537E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</t>
        </r>
      </text>
    </comment>
    <comment ref="F24" authorId="0" shapeId="0" xr:uid="{6AA9362A-DD6C-41C4-8F75-0B064D09E405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4" authorId="1" shapeId="0" xr:uid="{7A1BD09F-9B12-4447-8B78-2118AB970E26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Experiencia en distribución</t>
        </r>
      </text>
    </comment>
    <comment ref="R24" authorId="1" shapeId="0" xr:uid="{E8702A56-5A3E-4D2C-9921-A997D3ADF8AD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Califica como distribución</t>
        </r>
      </text>
    </comment>
    <comment ref="D27" authorId="0" shapeId="0" xr:uid="{00DFC628-08DB-4DA9-B3DC-D6C73F1C704A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" authorId="0" shapeId="0" xr:uid="{63BF45AE-0D83-4743-85CA-CA0B78034415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" authorId="1" shapeId="0" xr:uid="{E0348E5B-3DA4-4865-96CE-050286E72E07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El certificado sólo indica Jefe de Servicio</t>
        </r>
      </text>
    </comment>
    <comment ref="P27" authorId="1" shapeId="0" xr:uid="{2D466F83-13AC-4018-9670-085FC3D6AC9F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Superposición de fechas se ajustó al 03/01/2010</t>
        </r>
      </text>
    </comment>
    <comment ref="T27" authorId="0" shapeId="0" xr:uid="{B88CD09D-0FA0-4240-BB64-E274C10D03A2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" authorId="0" shapeId="0" xr:uid="{A47DFE1F-1275-4FCC-8F67-A2B108A71C38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" authorId="0" shapeId="0" xr:uid="{486D6C7C-F196-45CB-905E-1C42DF97D1D2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30" authorId="0" shapeId="0" xr:uid="{9FBF526B-5CB3-4038-B72A-4502C830DAAA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3" authorId="1" shapeId="0" xr:uid="{A60971FF-2A6F-4721-AB71-49B25A8CA0B8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El certificado sólo indica Coordinador de Proyecto</t>
        </r>
      </text>
    </comment>
    <comment ref="T33" authorId="0" shapeId="0" xr:uid="{49647A37-127B-4A7A-881E-6CAEF322CFCC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8.9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<sst xmlns="http://schemas.openxmlformats.org/spreadsheetml/2006/main" count="376" uniqueCount="185">
  <si>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</si>
  <si>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</si>
  <si>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</si>
  <si>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</si>
  <si>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</si>
  <si>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</si>
  <si>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</si>
  <si>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</si>
  <si>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</si>
  <si>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</si>
  <si>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</si>
  <si>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</si>
  <si>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</si>
  <si>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</si>
  <si>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</si>
  <si>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</si>
  <si>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</si>
  <si>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</si>
  <si>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</si>
  <si>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</si>
  <si>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</si>
  <si>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</si>
  <si>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</si>
  <si>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</si>
  <si>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</si>
  <si>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</si>
  <si>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</si>
  <si>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</si>
  <si>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</si>
  <si>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</si>
  <si>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</si>
  <si>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</si>
  <si>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</si>
  <si>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</si>
  <si>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</si>
  <si>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</si>
  <si>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</si>
  <si>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</si>
  <si>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</si>
  <si>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</si>
  <si>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</si>
  <si>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</si>
  <si>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</si>
  <si>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</si>
  <si>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</si>
  <si>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</si>
  <si>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</si>
  <si>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</si>
  <si>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</si>
  <si>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</si>
  <si>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</si>
  <si>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</si>
  <si>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</si>
  <si>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</si>
  <si>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</si>
  <si>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</si>
  <si>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</si>
  <si>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</si>
  <si>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</si>
  <si>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</si>
  <si>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</si>
  <si>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</si>
  <si>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</si>
  <si>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</si>
  <si>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</si>
  <si>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</si>
  <si>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</si>
  <si>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5: Fiscalización de la Comercialización y Distribución Eléctrica Oficina Regional: Lima Norte.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</si>
  <si>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</si>
  <si>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</si>
  <si>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</si>
  <si>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</si>
  <si>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</si>
  <si>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</si>
  <si>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</si>
  <si>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</si>
  <si>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</si>
  <si>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</si>
  <si>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</si>
  <si>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</si>
  <si>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LIMA NORTE</t>
  </si>
  <si>
    <t>S2-Ingeniero o Economista o Administrador o Abogado</t>
  </si>
  <si>
    <t>S2-Ingeniero</t>
  </si>
  <si>
    <t>S3A-Ingeniero o Economista o Administrador o Abogado</t>
  </si>
  <si>
    <t>S3A-Ingeniero</t>
  </si>
  <si>
    <t>S3A-Abogado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</si>
  <si>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</si>
  <si>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</si>
  <si>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</si>
  <si>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</si>
  <si>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</si>
  <si>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</si>
  <si>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</si>
  <si>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</si>
  <si>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</si>
  <si>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</si>
  <si>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>PROCESO DE SELECCIÓN DE EMPRESAS SUPERVISORAS Nº 08-2022-OSINERGMIN-DSR
Segunda Convocatoria</t>
  </si>
  <si>
    <t>ANEXO Nº 3 :DECLARACIÓN JURADA  DE NO TENER IMPEDIMENTOS, INCOMPATIBILIDADES Y PROHIBICIONES</t>
  </si>
  <si>
    <t>ANEXO Nº 8 : DECLARACIÓN JURADA DE INFORMACIÓN DEL PERSONAL PROPUESTO</t>
  </si>
  <si>
    <t>INUCEN SAC</t>
  </si>
  <si>
    <t>PRESENTÓ</t>
  </si>
  <si>
    <t>4</t>
  </si>
  <si>
    <t>6-8</t>
  </si>
  <si>
    <t>Solo presentó poder vigencia, sin DNI</t>
  </si>
  <si>
    <t>10</t>
  </si>
  <si>
    <t>12</t>
  </si>
  <si>
    <t>14-55</t>
  </si>
  <si>
    <t>57</t>
  </si>
  <si>
    <t>Bernabé Alberto Tarazona Bermúdez</t>
  </si>
  <si>
    <t>Moisés Armando Casiano Alcalá</t>
  </si>
  <si>
    <t>Edwin Omar Placido Diaz</t>
  </si>
  <si>
    <t xml:space="preserve">Gian Pierre Alexander Romero Medina </t>
  </si>
  <si>
    <t xml:space="preserve">Gregorio Leonardo Valdez Guerra </t>
  </si>
  <si>
    <t>Jhonny Martín Salazar Cabanillas</t>
  </si>
  <si>
    <t xml:space="preserve">Juan Carlos Ortiz Rodriguez </t>
  </si>
  <si>
    <t xml:space="preserve">Orlando David Estrada Barrueta </t>
  </si>
  <si>
    <t xml:space="preserve">Pedro Javier Pérez Bravo </t>
  </si>
  <si>
    <t xml:space="preserve">Glenda Soca Olarte </t>
  </si>
  <si>
    <t>60-64</t>
  </si>
  <si>
    <t>100-104</t>
  </si>
  <si>
    <t>155-158</t>
  </si>
  <si>
    <t>174-176</t>
  </si>
  <si>
    <t>187-190</t>
  </si>
  <si>
    <t>268</t>
  </si>
  <si>
    <t>271-274</t>
  </si>
  <si>
    <t>302</t>
  </si>
  <si>
    <t>305-307</t>
  </si>
  <si>
    <t>323</t>
  </si>
  <si>
    <t>326-328</t>
  </si>
  <si>
    <t>338</t>
  </si>
  <si>
    <t>341-343</t>
  </si>
  <si>
    <t>388</t>
  </si>
  <si>
    <t>391, 392</t>
  </si>
  <si>
    <t>402</t>
  </si>
  <si>
    <t>404</t>
  </si>
  <si>
    <t>406</t>
  </si>
  <si>
    <t>171</t>
  </si>
  <si>
    <t>184</t>
  </si>
  <si>
    <t>152</t>
  </si>
  <si>
    <t>97</t>
  </si>
  <si>
    <t>ADMITIDO</t>
  </si>
  <si>
    <t>NO APLICA</t>
  </si>
  <si>
    <t>Ingeniero Mecánico Electricista</t>
  </si>
  <si>
    <t>Sí</t>
  </si>
  <si>
    <t>107-108</t>
  </si>
  <si>
    <t>Ingeniero Electricista</t>
  </si>
  <si>
    <t>311, 312</t>
  </si>
  <si>
    <t>346, 347</t>
  </si>
  <si>
    <t>348-350</t>
  </si>
  <si>
    <t>Abogado</t>
  </si>
  <si>
    <t>396, 397</t>
  </si>
  <si>
    <t>74-81</t>
  </si>
  <si>
    <t>82-88</t>
  </si>
  <si>
    <t>129-135</t>
  </si>
  <si>
    <t>169, 170</t>
  </si>
  <si>
    <t>195, 197-203</t>
  </si>
  <si>
    <t>195, 214-220</t>
  </si>
  <si>
    <t>195, 221-227</t>
  </si>
  <si>
    <t>195, 230-235</t>
  </si>
  <si>
    <t>195, 237-241</t>
  </si>
  <si>
    <t>195, 246-250</t>
  </si>
  <si>
    <t>195, 251</t>
  </si>
  <si>
    <t>254-260</t>
  </si>
  <si>
    <t>291, 292-296</t>
  </si>
  <si>
    <t>290, 297-298</t>
  </si>
  <si>
    <t>299, 300-301</t>
  </si>
  <si>
    <t>352-364</t>
  </si>
  <si>
    <t>365-378</t>
  </si>
  <si>
    <t>379-385</t>
  </si>
  <si>
    <t>SUP 1700065</t>
  </si>
  <si>
    <t>SUP 1900062</t>
  </si>
  <si>
    <t>OSINERGMIN</t>
  </si>
  <si>
    <t>14, 16, 37-55</t>
  </si>
  <si>
    <t>14, 15, 17-36</t>
  </si>
  <si>
    <t xml:space="preserve">Se presentó contrato y constancia de conformidad </t>
  </si>
  <si>
    <t>Fecha</t>
  </si>
  <si>
    <t>Ambos contratos tuvieron penalidad</t>
  </si>
  <si>
    <t xml:space="preserve"> </t>
  </si>
  <si>
    <t>INUCEN</t>
  </si>
  <si>
    <t>90-96</t>
  </si>
  <si>
    <t>111-117</t>
  </si>
  <si>
    <t>118-127</t>
  </si>
  <si>
    <t>136-150</t>
  </si>
  <si>
    <t>SI CUMPLE</t>
  </si>
  <si>
    <t>Magdalena del Mar, 25 de 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</si>
</sst>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3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4" fontId="6" fillId="4" borderId="4" xfId="6" applyNumberFormat="1" applyFont="1" applyFill="1" applyBorder="1" applyAlignment="1">
      <alignment horizontal="center" vertical="center"/>
    </xf>
    <xf numFmtId="3" fontId="9" fillId="3" borderId="4" xfId="6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164" fontId="5" fillId="7" borderId="1" xfId="3" applyFont="1" applyFill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9" fontId="3" fillId="0" borderId="0" xfId="0" applyNumberFormat="1" applyFont="1"/>
    <xf numFmtId="4" fontId="3" fillId="0" borderId="0" xfId="0" applyNumberFormat="1" applyFont="1"/>
    <xf numFmtId="17" fontId="3" fillId="0" borderId="0" xfId="0" applyNumberFormat="1" applyFont="1"/>
    <xf numFmtId="164" fontId="1" fillId="0" borderId="1" xfId="3" applyFont="1" applyBorder="1"/>
    <xf numFmtId="1" fontId="6" fillId="0" borderId="1" xfId="6" applyNumberFormat="1" applyFont="1" applyBorder="1" applyAlignment="1">
      <alignment horizontal="center" vertical="center"/>
    </xf>
    <xf numFmtId="0" fontId="23" fillId="8" borderId="1" xfId="0" applyFont="1" applyFill="1" applyBorder="1" applyAlignment="1">
      <alignment vertical="center" wrapText="1"/>
    </xf>
    <xf numFmtId="0" fontId="33" fillId="8" borderId="1" xfId="0" applyFont="1" applyFill="1" applyBorder="1" applyAlignment="1">
      <alignment horizontal="center" vertical="center" wrapText="1"/>
    </xf>
    <xf numFmtId="49" fontId="9" fillId="8" borderId="1" xfId="3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0" fontId="6" fillId="4" borderId="4" xfId="6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64" fontId="1" fillId="0" borderId="1" xfId="3" applyFont="1" applyFill="1" applyBorder="1"/>
    <xf numFmtId="9" fontId="1" fillId="0" borderId="1" xfId="8" applyFont="1" applyFill="1" applyBorder="1"/>
    <xf numFmtId="43" fontId="27" fillId="0" borderId="1" xfId="0" applyNumberFormat="1" applyFont="1" applyBorder="1"/>
    <xf numFmtId="170" fontId="27" fillId="0" borderId="1" xfId="8" applyNumberFormat="1" applyFont="1" applyFill="1" applyBorder="1" applyAlignment="1">
      <alignment horizontal="center" vertical="center"/>
    </xf>
    <xf numFmtId="3" fontId="31" fillId="3" borderId="4" xfId="12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6" fillId="4" borderId="4" xfId="6" applyFont="1" applyFill="1" applyBorder="1" applyAlignment="1">
      <alignment horizontal="center" vertical="center"/>
    </xf>
    <xf numFmtId="14" fontId="9" fillId="0" borderId="1" xfId="6" applyNumberFormat="1" applyFont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</cellXfs>
  <cellStyles count="13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Millares 4" xfId="11" xr:uid="{4BE49F2F-F995-4DC4-87C6-0A908CD7F302}"/>
    <cellStyle name="Normal" xfId="0" builtinId="0"/>
    <cellStyle name="Normal 2" xfId="6" xr:uid="{00000000-0005-0000-0000-000006000000}"/>
    <cellStyle name="Normal 2 2" xfId="12" xr:uid="{70FC1187-B14E-4E0B-81CE-E5DED1A1E992}"/>
    <cellStyle name="Normal 3" xfId="7" xr:uid="{00000000-0005-0000-0000-000007000000}"/>
    <cellStyle name="Normal 4" xfId="10" xr:uid="{35BFEE3C-E6EE-4B6C-B52B-A3E3CE1FCA5F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tabSelected="1" view="pageBreakPreview" zoomScaleNormal="100" zoomScaleSheetLayoutView="100" workbookViewId="0"/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1" t="s">
        <v>96</v>
      </c>
      <c r="C3" s="151"/>
      <c r="D3" s="151"/>
    </row>
    <row r="4" spans="1:13" ht="51.75" customHeight="1" x14ac:dyDescent="0.2">
      <c r="A4" s="31"/>
      <c r="B4" s="151" t="s">
        <v>67</v>
      </c>
      <c r="C4" s="151"/>
      <c r="D4" s="151"/>
    </row>
    <row r="5" spans="1:13" ht="10.5" customHeight="1" x14ac:dyDescent="0.2">
      <c r="A5" s="31"/>
      <c r="B5" s="77"/>
      <c r="C5" s="77"/>
      <c r="D5" s="77"/>
    </row>
    <row r="6" spans="1:13" ht="21.75" customHeight="1" x14ac:dyDescent="0.2">
      <c r="A6" s="31"/>
      <c r="B6" s="154" t="s">
        <v>5</v>
      </c>
      <c r="C6" s="154"/>
      <c r="D6" s="154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59" t="s">
        <v>8</v>
      </c>
      <c r="C8" s="152" t="s">
        <v>36</v>
      </c>
      <c r="D8" s="153"/>
    </row>
    <row r="9" spans="1:13" ht="88.5" customHeight="1" x14ac:dyDescent="0.2">
      <c r="A9" s="31"/>
      <c r="B9" s="159"/>
      <c r="C9" s="46" t="s">
        <v>178</v>
      </c>
      <c r="D9" s="46" t="s">
        <v>9</v>
      </c>
    </row>
    <row r="10" spans="1:13" ht="30" x14ac:dyDescent="0.2">
      <c r="A10" s="31"/>
      <c r="B10" s="126" t="s">
        <v>68</v>
      </c>
      <c r="C10" s="160"/>
      <c r="D10" s="161"/>
    </row>
    <row r="11" spans="1:13" ht="15" x14ac:dyDescent="0.2">
      <c r="A11" s="31"/>
      <c r="B11" s="127" t="s">
        <v>69</v>
      </c>
      <c r="C11" s="141" t="s">
        <v>100</v>
      </c>
      <c r="D11" s="142" t="s">
        <v>101</v>
      </c>
    </row>
    <row r="12" spans="1:13" ht="30" x14ac:dyDescent="0.2">
      <c r="A12" s="31"/>
      <c r="B12" s="88" t="s">
        <v>70</v>
      </c>
      <c r="C12" s="162" t="s">
        <v>141</v>
      </c>
      <c r="D12" s="163"/>
      <c r="E12" s="125"/>
    </row>
    <row r="13" spans="1:13" ht="15" x14ac:dyDescent="0.2">
      <c r="A13" s="31"/>
      <c r="B13" s="88" t="s">
        <v>71</v>
      </c>
      <c r="C13" s="141" t="s">
        <v>100</v>
      </c>
      <c r="D13" s="142" t="s">
        <v>102</v>
      </c>
      <c r="E13" s="125"/>
      <c r="F13" s="6" t="s">
        <v>103</v>
      </c>
    </row>
    <row r="14" spans="1:13" ht="15" x14ac:dyDescent="0.2">
      <c r="A14" s="31"/>
      <c r="B14" s="128" t="s">
        <v>72</v>
      </c>
      <c r="C14" s="164" t="s">
        <v>141</v>
      </c>
      <c r="D14" s="165"/>
      <c r="E14" s="125"/>
    </row>
    <row r="15" spans="1:13" ht="30" x14ac:dyDescent="0.2">
      <c r="A15" s="31"/>
      <c r="B15" s="129" t="s">
        <v>73</v>
      </c>
      <c r="C15" s="166"/>
      <c r="D15" s="167"/>
      <c r="E15" s="125"/>
      <c r="H15"/>
      <c r="I15"/>
      <c r="J15"/>
      <c r="K15"/>
      <c r="L15"/>
      <c r="M15"/>
    </row>
    <row r="16" spans="1:13" ht="45" x14ac:dyDescent="0.2">
      <c r="A16" s="31"/>
      <c r="B16" s="88" t="s">
        <v>74</v>
      </c>
      <c r="C16" s="141" t="s">
        <v>100</v>
      </c>
      <c r="D16" s="142" t="s">
        <v>104</v>
      </c>
      <c r="G16"/>
      <c r="H16"/>
      <c r="I16"/>
      <c r="J16"/>
      <c r="K16"/>
      <c r="L16"/>
      <c r="M16"/>
    </row>
    <row r="17" spans="1:13" ht="30" x14ac:dyDescent="0.2">
      <c r="A17" s="31"/>
      <c r="B17" s="88" t="s">
        <v>75</v>
      </c>
      <c r="C17" s="141" t="s">
        <v>100</v>
      </c>
      <c r="D17" s="142" t="s">
        <v>105</v>
      </c>
      <c r="G17"/>
      <c r="H17"/>
      <c r="I17"/>
      <c r="J17"/>
      <c r="K17"/>
      <c r="L17"/>
      <c r="M17"/>
    </row>
    <row r="18" spans="1:13" ht="15" x14ac:dyDescent="0.2">
      <c r="A18" s="31"/>
      <c r="B18" s="88" t="s">
        <v>76</v>
      </c>
      <c r="C18" s="141" t="s">
        <v>100</v>
      </c>
      <c r="D18" s="142" t="s">
        <v>106</v>
      </c>
      <c r="G18"/>
      <c r="H18"/>
      <c r="I18"/>
      <c r="J18"/>
      <c r="K18"/>
      <c r="L18"/>
      <c r="M18"/>
    </row>
    <row r="19" spans="1:13" ht="15" x14ac:dyDescent="0.2">
      <c r="A19" s="31"/>
      <c r="B19" s="88" t="s">
        <v>77</v>
      </c>
      <c r="C19" s="141" t="s">
        <v>100</v>
      </c>
      <c r="D19" s="143" t="s">
        <v>107</v>
      </c>
      <c r="G19"/>
      <c r="H19"/>
      <c r="I19"/>
      <c r="J19"/>
      <c r="K19"/>
      <c r="L19"/>
      <c r="M19"/>
    </row>
    <row r="20" spans="1:13" ht="45" x14ac:dyDescent="0.2">
      <c r="A20" s="31"/>
      <c r="B20" s="88" t="s">
        <v>78</v>
      </c>
      <c r="C20" s="141" t="s">
        <v>100</v>
      </c>
      <c r="D20" s="142" t="s">
        <v>134</v>
      </c>
      <c r="G20"/>
      <c r="H20"/>
      <c r="I20"/>
      <c r="J20"/>
      <c r="K20"/>
      <c r="L20"/>
      <c r="M20"/>
    </row>
    <row r="21" spans="1:13" ht="15" x14ac:dyDescent="0.2">
      <c r="A21" s="31"/>
      <c r="B21" s="136" t="s">
        <v>80</v>
      </c>
      <c r="C21" s="137"/>
      <c r="D21" s="138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39" t="s">
        <v>81</v>
      </c>
      <c r="C22" s="137"/>
      <c r="D22" s="138"/>
      <c r="G22"/>
      <c r="H22"/>
      <c r="I22"/>
      <c r="J22"/>
      <c r="K22"/>
      <c r="L22"/>
      <c r="M22"/>
    </row>
    <row r="23" spans="1:13" ht="15" x14ac:dyDescent="0.2">
      <c r="A23" s="31"/>
      <c r="B23" s="139" t="s">
        <v>108</v>
      </c>
      <c r="C23" s="137"/>
      <c r="D23" s="138"/>
      <c r="G23"/>
      <c r="H23"/>
      <c r="I23"/>
      <c r="J23"/>
      <c r="K23"/>
      <c r="L23"/>
      <c r="M23"/>
    </row>
    <row r="24" spans="1:13" ht="30" x14ac:dyDescent="0.2">
      <c r="A24" s="31"/>
      <c r="B24" s="88" t="s">
        <v>97</v>
      </c>
      <c r="C24" s="141" t="s">
        <v>100</v>
      </c>
      <c r="D24" s="142" t="s">
        <v>139</v>
      </c>
      <c r="G24"/>
      <c r="H24"/>
      <c r="I24"/>
      <c r="J24"/>
      <c r="K24"/>
      <c r="L24"/>
      <c r="M24"/>
    </row>
    <row r="25" spans="1:13" ht="30" x14ac:dyDescent="0.2">
      <c r="A25" s="31"/>
      <c r="B25" s="88" t="s">
        <v>98</v>
      </c>
      <c r="C25" s="141" t="s">
        <v>100</v>
      </c>
      <c r="D25" s="142" t="s">
        <v>118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39" t="s">
        <v>82</v>
      </c>
      <c r="C26" s="137"/>
      <c r="D26" s="138"/>
      <c r="G26"/>
      <c r="H26"/>
      <c r="I26"/>
      <c r="J26"/>
      <c r="K26"/>
      <c r="L26"/>
      <c r="M26"/>
    </row>
    <row r="27" spans="1:13" ht="15" x14ac:dyDescent="0.2">
      <c r="A27" s="31"/>
      <c r="B27" s="139" t="s">
        <v>109</v>
      </c>
      <c r="C27" s="137"/>
      <c r="D27" s="138"/>
      <c r="G27"/>
      <c r="H27"/>
      <c r="I27"/>
      <c r="J27"/>
      <c r="K27"/>
      <c r="L27"/>
      <c r="M27"/>
    </row>
    <row r="28" spans="1:13" ht="30" x14ac:dyDescent="0.2">
      <c r="A28" s="31"/>
      <c r="B28" s="88" t="s">
        <v>97</v>
      </c>
      <c r="C28" s="141" t="s">
        <v>100</v>
      </c>
      <c r="D28" s="142" t="s">
        <v>138</v>
      </c>
      <c r="G28"/>
      <c r="H28"/>
      <c r="I28"/>
      <c r="J28"/>
      <c r="K28"/>
      <c r="L28"/>
      <c r="M28"/>
    </row>
    <row r="29" spans="1:13" ht="30" x14ac:dyDescent="0.2">
      <c r="A29" s="31"/>
      <c r="B29" s="88" t="s">
        <v>98</v>
      </c>
      <c r="C29" s="141" t="s">
        <v>100</v>
      </c>
      <c r="D29" s="142" t="s">
        <v>119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39" t="s">
        <v>83</v>
      </c>
      <c r="C30" s="137"/>
      <c r="D30" s="138"/>
      <c r="G30"/>
      <c r="H30"/>
      <c r="I30"/>
      <c r="J30"/>
      <c r="K30"/>
      <c r="L30"/>
      <c r="M30"/>
    </row>
    <row r="31" spans="1:13" ht="15" x14ac:dyDescent="0.2">
      <c r="A31" s="31"/>
      <c r="B31" s="139" t="s">
        <v>110</v>
      </c>
      <c r="C31" s="137"/>
      <c r="D31" s="138"/>
      <c r="G31"/>
      <c r="H31"/>
      <c r="I31"/>
      <c r="J31"/>
      <c r="K31"/>
      <c r="L31"/>
      <c r="M31"/>
    </row>
    <row r="32" spans="1:13" ht="30" x14ac:dyDescent="0.2">
      <c r="A32" s="31"/>
      <c r="B32" s="88" t="s">
        <v>97</v>
      </c>
      <c r="C32" s="141" t="s">
        <v>100</v>
      </c>
      <c r="D32" s="142" t="s">
        <v>136</v>
      </c>
      <c r="G32"/>
      <c r="H32"/>
      <c r="I32"/>
      <c r="J32"/>
      <c r="K32"/>
      <c r="L32"/>
      <c r="M32"/>
    </row>
    <row r="33" spans="1:13" ht="30" x14ac:dyDescent="0.2">
      <c r="A33" s="31"/>
      <c r="B33" s="88" t="s">
        <v>98</v>
      </c>
      <c r="C33" s="141" t="s">
        <v>100</v>
      </c>
      <c r="D33" s="142" t="s">
        <v>120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39" t="s">
        <v>83</v>
      </c>
      <c r="C34" s="137"/>
      <c r="D34" s="138"/>
      <c r="G34"/>
      <c r="H34"/>
      <c r="I34"/>
      <c r="J34"/>
      <c r="K34"/>
      <c r="L34"/>
      <c r="M34"/>
    </row>
    <row r="35" spans="1:13" ht="15" x14ac:dyDescent="0.2">
      <c r="A35" s="31"/>
      <c r="B35" s="139" t="s">
        <v>111</v>
      </c>
      <c r="C35" s="137"/>
      <c r="D35" s="138"/>
      <c r="G35"/>
      <c r="H35"/>
      <c r="I35"/>
      <c r="J35"/>
      <c r="K35"/>
      <c r="L35"/>
      <c r="M35"/>
    </row>
    <row r="36" spans="1:13" ht="30" x14ac:dyDescent="0.2">
      <c r="A36" s="31"/>
      <c r="B36" s="88" t="s">
        <v>97</v>
      </c>
      <c r="C36" s="141" t="s">
        <v>100</v>
      </c>
      <c r="D36" s="142" t="s">
        <v>137</v>
      </c>
      <c r="G36"/>
      <c r="H36"/>
      <c r="I36"/>
      <c r="J36"/>
      <c r="K36"/>
      <c r="L36"/>
      <c r="M36"/>
    </row>
    <row r="37" spans="1:13" ht="30" x14ac:dyDescent="0.2">
      <c r="A37" s="31"/>
      <c r="B37" s="88" t="s">
        <v>98</v>
      </c>
      <c r="C37" s="141" t="s">
        <v>100</v>
      </c>
      <c r="D37" s="142" t="s">
        <v>121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39" t="s">
        <v>83</v>
      </c>
      <c r="C38" s="137"/>
      <c r="D38" s="138"/>
      <c r="G38"/>
      <c r="H38"/>
      <c r="I38"/>
      <c r="J38"/>
      <c r="K38"/>
      <c r="L38"/>
      <c r="M38"/>
    </row>
    <row r="39" spans="1:13" ht="15" x14ac:dyDescent="0.2">
      <c r="A39" s="31"/>
      <c r="B39" s="139" t="s">
        <v>112</v>
      </c>
      <c r="C39" s="137"/>
      <c r="D39" s="138"/>
      <c r="G39"/>
      <c r="H39"/>
      <c r="I39"/>
      <c r="J39"/>
      <c r="K39"/>
      <c r="L39"/>
      <c r="M39"/>
    </row>
    <row r="40" spans="1:13" ht="30" x14ac:dyDescent="0.2">
      <c r="A40" s="31"/>
      <c r="B40" s="88" t="s">
        <v>97</v>
      </c>
      <c r="C40" s="141" t="s">
        <v>100</v>
      </c>
      <c r="D40" s="142" t="s">
        <v>123</v>
      </c>
      <c r="G40"/>
      <c r="H40"/>
      <c r="I40"/>
      <c r="J40"/>
      <c r="K40"/>
      <c r="L40"/>
      <c r="M40"/>
    </row>
    <row r="41" spans="1:13" ht="30" x14ac:dyDescent="0.2">
      <c r="A41" s="31"/>
      <c r="B41" s="88" t="s">
        <v>98</v>
      </c>
      <c r="C41" s="141" t="s">
        <v>100</v>
      </c>
      <c r="D41" s="142" t="s">
        <v>122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39" t="s">
        <v>84</v>
      </c>
      <c r="C42" s="137"/>
      <c r="D42" s="138"/>
      <c r="G42"/>
      <c r="H42"/>
      <c r="I42"/>
      <c r="J42"/>
      <c r="K42"/>
      <c r="L42"/>
      <c r="M42"/>
    </row>
    <row r="43" spans="1:13" ht="15" x14ac:dyDescent="0.2">
      <c r="A43" s="31"/>
      <c r="B43" s="139" t="s">
        <v>113</v>
      </c>
      <c r="C43" s="137"/>
      <c r="D43" s="138"/>
      <c r="G43"/>
      <c r="H43"/>
      <c r="I43"/>
      <c r="J43"/>
      <c r="K43"/>
      <c r="L43"/>
      <c r="M43"/>
    </row>
    <row r="44" spans="1:13" ht="30" x14ac:dyDescent="0.2">
      <c r="A44" s="31"/>
      <c r="B44" s="88" t="s">
        <v>97</v>
      </c>
      <c r="C44" s="141" t="s">
        <v>100</v>
      </c>
      <c r="D44" s="142" t="s">
        <v>125</v>
      </c>
      <c r="G44"/>
      <c r="H44"/>
      <c r="I44"/>
      <c r="J44"/>
      <c r="K44"/>
      <c r="L44"/>
      <c r="M44"/>
    </row>
    <row r="45" spans="1:13" ht="30" x14ac:dyDescent="0.2">
      <c r="A45" s="31"/>
      <c r="B45" s="88" t="s">
        <v>98</v>
      </c>
      <c r="C45" s="141" t="s">
        <v>100</v>
      </c>
      <c r="D45" s="142" t="s">
        <v>124</v>
      </c>
      <c r="G45"/>
      <c r="H45"/>
      <c r="I45"/>
      <c r="J45"/>
      <c r="K45"/>
      <c r="L45"/>
      <c r="M45"/>
    </row>
    <row r="46" spans="1:13" ht="15" x14ac:dyDescent="0.2">
      <c r="A46" s="31">
        <v>7</v>
      </c>
      <c r="B46" s="139" t="s">
        <v>84</v>
      </c>
      <c r="C46" s="137"/>
      <c r="D46" s="138"/>
      <c r="G46"/>
      <c r="H46"/>
      <c r="I46"/>
      <c r="J46"/>
      <c r="K46"/>
      <c r="L46"/>
      <c r="M46"/>
    </row>
    <row r="47" spans="1:13" ht="15" x14ac:dyDescent="0.2">
      <c r="A47" s="31"/>
      <c r="B47" s="139" t="s">
        <v>114</v>
      </c>
      <c r="C47" s="137"/>
      <c r="D47" s="138"/>
      <c r="G47"/>
      <c r="H47"/>
      <c r="I47"/>
      <c r="J47"/>
      <c r="K47"/>
      <c r="L47"/>
      <c r="M47"/>
    </row>
    <row r="48" spans="1:13" ht="26.25" customHeight="1" x14ac:dyDescent="0.2">
      <c r="A48" s="31"/>
      <c r="B48" s="88" t="s">
        <v>97</v>
      </c>
      <c r="C48" s="141" t="s">
        <v>100</v>
      </c>
      <c r="D48" s="142" t="s">
        <v>127</v>
      </c>
      <c r="G48"/>
      <c r="H48"/>
      <c r="I48"/>
      <c r="J48"/>
      <c r="K48"/>
      <c r="L48"/>
      <c r="M48"/>
    </row>
    <row r="49" spans="1:13" ht="30" x14ac:dyDescent="0.2">
      <c r="A49" s="31"/>
      <c r="B49" s="88" t="s">
        <v>98</v>
      </c>
      <c r="C49" s="141" t="s">
        <v>100</v>
      </c>
      <c r="D49" s="142" t="s">
        <v>126</v>
      </c>
      <c r="G49"/>
      <c r="H49"/>
      <c r="I49"/>
      <c r="J49"/>
      <c r="K49"/>
      <c r="L49"/>
      <c r="M49"/>
    </row>
    <row r="50" spans="1:13" ht="15" x14ac:dyDescent="0.2">
      <c r="A50" s="31">
        <v>8</v>
      </c>
      <c r="B50" s="139" t="s">
        <v>84</v>
      </c>
      <c r="C50" s="137"/>
      <c r="D50" s="138"/>
      <c r="G50"/>
      <c r="H50"/>
      <c r="I50"/>
      <c r="J50"/>
      <c r="K50"/>
      <c r="L50"/>
      <c r="M50"/>
    </row>
    <row r="51" spans="1:13" ht="15" x14ac:dyDescent="0.2">
      <c r="A51" s="31"/>
      <c r="B51" s="139" t="s">
        <v>115</v>
      </c>
      <c r="C51" s="137"/>
      <c r="D51" s="138"/>
      <c r="G51"/>
      <c r="H51"/>
      <c r="I51"/>
      <c r="J51"/>
      <c r="K51"/>
      <c r="L51"/>
      <c r="M51"/>
    </row>
    <row r="52" spans="1:13" ht="30" x14ac:dyDescent="0.2">
      <c r="A52" s="31"/>
      <c r="B52" s="88" t="s">
        <v>97</v>
      </c>
      <c r="C52" s="141" t="s">
        <v>100</v>
      </c>
      <c r="D52" s="142" t="s">
        <v>129</v>
      </c>
      <c r="G52"/>
      <c r="H52"/>
      <c r="I52"/>
      <c r="J52"/>
      <c r="K52"/>
      <c r="L52"/>
      <c r="M52"/>
    </row>
    <row r="53" spans="1:13" ht="30" x14ac:dyDescent="0.2">
      <c r="A53" s="31"/>
      <c r="B53" s="88" t="s">
        <v>98</v>
      </c>
      <c r="C53" s="141" t="s">
        <v>100</v>
      </c>
      <c r="D53" s="142" t="s">
        <v>128</v>
      </c>
      <c r="G53"/>
      <c r="H53"/>
      <c r="I53"/>
      <c r="J53"/>
      <c r="K53"/>
      <c r="L53"/>
      <c r="M53"/>
    </row>
    <row r="54" spans="1:13" ht="15" x14ac:dyDescent="0.2">
      <c r="A54" s="31">
        <v>9</v>
      </c>
      <c r="B54" s="139" t="s">
        <v>84</v>
      </c>
      <c r="C54" s="137"/>
      <c r="D54" s="138"/>
      <c r="G54"/>
      <c r="H54"/>
      <c r="I54"/>
      <c r="J54"/>
      <c r="K54"/>
      <c r="L54"/>
      <c r="M54"/>
    </row>
    <row r="55" spans="1:13" ht="15" x14ac:dyDescent="0.2">
      <c r="A55" s="31"/>
      <c r="B55" s="139" t="s">
        <v>116</v>
      </c>
      <c r="C55" s="137"/>
      <c r="D55" s="138"/>
      <c r="G55"/>
      <c r="H55"/>
      <c r="I55"/>
      <c r="J55"/>
      <c r="K55"/>
      <c r="L55"/>
      <c r="M55"/>
    </row>
    <row r="56" spans="1:13" ht="30" x14ac:dyDescent="0.2">
      <c r="A56" s="31"/>
      <c r="B56" s="88" t="s">
        <v>97</v>
      </c>
      <c r="C56" s="141" t="s">
        <v>100</v>
      </c>
      <c r="D56" s="142" t="s">
        <v>131</v>
      </c>
      <c r="G56"/>
      <c r="H56"/>
      <c r="I56"/>
      <c r="J56"/>
      <c r="K56"/>
      <c r="L56"/>
      <c r="M56"/>
    </row>
    <row r="57" spans="1:13" ht="30" x14ac:dyDescent="0.2">
      <c r="A57" s="31"/>
      <c r="B57" s="88" t="s">
        <v>98</v>
      </c>
      <c r="C57" s="141" t="s">
        <v>100</v>
      </c>
      <c r="D57" s="142" t="s">
        <v>130</v>
      </c>
      <c r="G57"/>
      <c r="H57"/>
      <c r="I57"/>
      <c r="J57"/>
      <c r="K57"/>
      <c r="L57"/>
      <c r="M57"/>
    </row>
    <row r="58" spans="1:13" ht="15" x14ac:dyDescent="0.2">
      <c r="A58" s="31">
        <v>10</v>
      </c>
      <c r="B58" s="139" t="s">
        <v>85</v>
      </c>
      <c r="C58" s="137"/>
      <c r="D58" s="138"/>
      <c r="G58"/>
      <c r="H58"/>
      <c r="I58"/>
      <c r="J58"/>
      <c r="K58"/>
      <c r="L58"/>
      <c r="M58"/>
    </row>
    <row r="59" spans="1:13" ht="15" x14ac:dyDescent="0.2">
      <c r="A59" s="31"/>
      <c r="B59" s="139" t="s">
        <v>117</v>
      </c>
      <c r="C59" s="137"/>
      <c r="D59" s="138"/>
      <c r="G59"/>
      <c r="H59"/>
      <c r="I59"/>
      <c r="J59"/>
      <c r="K59"/>
      <c r="L59"/>
      <c r="M59"/>
    </row>
    <row r="60" spans="1:13" ht="30" x14ac:dyDescent="0.2">
      <c r="A60" s="31"/>
      <c r="B60" s="88" t="s">
        <v>97</v>
      </c>
      <c r="C60" s="141" t="s">
        <v>100</v>
      </c>
      <c r="D60" s="142" t="s">
        <v>133</v>
      </c>
      <c r="G60"/>
      <c r="H60"/>
      <c r="I60"/>
      <c r="J60"/>
      <c r="K60"/>
      <c r="L60"/>
      <c r="M60"/>
    </row>
    <row r="61" spans="1:13" ht="30" x14ac:dyDescent="0.2">
      <c r="A61" s="31"/>
      <c r="B61" s="88" t="s">
        <v>98</v>
      </c>
      <c r="C61" s="141" t="s">
        <v>100</v>
      </c>
      <c r="D61" s="142" t="s">
        <v>132</v>
      </c>
      <c r="G61"/>
      <c r="H61"/>
      <c r="I61"/>
      <c r="J61"/>
      <c r="K61"/>
      <c r="L61"/>
      <c r="M61"/>
    </row>
    <row r="62" spans="1:13" ht="15" x14ac:dyDescent="0.2">
      <c r="A62" s="31"/>
      <c r="B62" s="88" t="s">
        <v>79</v>
      </c>
      <c r="C62" s="141" t="s">
        <v>100</v>
      </c>
      <c r="D62" s="144" t="s">
        <v>135</v>
      </c>
    </row>
    <row r="63" spans="1:13" ht="30.75" customHeight="1" x14ac:dyDescent="0.2">
      <c r="A63" s="31"/>
      <c r="B63" s="39" t="s">
        <v>10</v>
      </c>
      <c r="C63" s="157" t="s">
        <v>140</v>
      </c>
      <c r="D63" s="158"/>
    </row>
    <row r="64" spans="1:13" s="43" customFormat="1" ht="54" customHeight="1" x14ac:dyDescent="0.2">
      <c r="A64" s="42"/>
      <c r="B64" s="33" t="s">
        <v>11</v>
      </c>
      <c r="C64" s="155" t="s">
        <v>177</v>
      </c>
      <c r="D64" s="156"/>
    </row>
    <row r="65" spans="1:4" x14ac:dyDescent="0.2">
      <c r="A65" s="31"/>
      <c r="B65" s="31"/>
      <c r="C65" s="31"/>
      <c r="D65" s="31"/>
    </row>
    <row r="66" spans="1:4" x14ac:dyDescent="0.2">
      <c r="A66" s="31"/>
      <c r="B66" s="34" t="s">
        <v>184</v>
      </c>
      <c r="C66" s="31"/>
      <c r="D66" s="31"/>
    </row>
    <row r="67" spans="1:4" x14ac:dyDescent="0.2">
      <c r="A67" s="31"/>
      <c r="B67" s="31"/>
      <c r="C67" s="31"/>
      <c r="D67" s="31"/>
    </row>
    <row r="68" spans="1:4" x14ac:dyDescent="0.2">
      <c r="A68" s="31"/>
      <c r="B68" s="31"/>
      <c r="C68" s="31"/>
      <c r="D68" s="31"/>
    </row>
    <row r="69" spans="1:4" x14ac:dyDescent="0.2">
      <c r="A69" s="31"/>
      <c r="B69" s="31"/>
      <c r="C69" s="31"/>
      <c r="D69" s="31"/>
    </row>
    <row r="70" spans="1:4" x14ac:dyDescent="0.2">
      <c r="A70" s="31"/>
      <c r="B70" s="31"/>
      <c r="C70" s="31"/>
      <c r="D70" s="31"/>
    </row>
    <row r="71" spans="1:4" x14ac:dyDescent="0.2">
      <c r="A71" s="31"/>
      <c r="B71" s="31"/>
      <c r="C71" s="31"/>
      <c r="D71" s="31"/>
    </row>
    <row r="72" spans="1:4" x14ac:dyDescent="0.2">
      <c r="A72" s="31"/>
      <c r="B72" s="31"/>
      <c r="C72" s="31"/>
      <c r="D72" s="31"/>
    </row>
    <row r="73" spans="1:4" ht="15" x14ac:dyDescent="0.25">
      <c r="A73" s="7"/>
      <c r="B73" s="10"/>
      <c r="C73" s="10"/>
      <c r="D73" s="10"/>
    </row>
    <row r="74" spans="1:4" ht="15" x14ac:dyDescent="0.25">
      <c r="A74" s="7"/>
      <c r="B74" s="10"/>
      <c r="C74" s="10"/>
      <c r="D74" s="10"/>
    </row>
    <row r="75" spans="1:4" ht="15" x14ac:dyDescent="0.25">
      <c r="A75" s="7"/>
      <c r="B75" s="10"/>
      <c r="C75" s="10"/>
      <c r="D75" s="10"/>
    </row>
    <row r="76" spans="1:4" ht="15" x14ac:dyDescent="0.25">
      <c r="A76" s="7"/>
      <c r="B76" s="10"/>
      <c r="C76" s="10"/>
      <c r="D76" s="10"/>
    </row>
    <row r="77" spans="1:4" ht="15" x14ac:dyDescent="0.25">
      <c r="A77" s="7"/>
      <c r="B77" s="10"/>
      <c r="C77" s="10"/>
      <c r="D77" s="10"/>
    </row>
    <row r="78" spans="1:4" ht="15" x14ac:dyDescent="0.25">
      <c r="A78" s="7"/>
      <c r="B78" s="10"/>
      <c r="C78" s="10"/>
      <c r="D78" s="10"/>
    </row>
    <row r="79" spans="1:4" x14ac:dyDescent="0.2">
      <c r="B79" s="35"/>
      <c r="C79"/>
    </row>
    <row r="80" spans="1:4" x14ac:dyDescent="0.2">
      <c r="B80"/>
      <c r="C80" s="36"/>
    </row>
  </sheetData>
  <mergeCells count="10">
    <mergeCell ref="B3:D3"/>
    <mergeCell ref="C8:D8"/>
    <mergeCell ref="B6:D6"/>
    <mergeCell ref="B4:D4"/>
    <mergeCell ref="C64:D64"/>
    <mergeCell ref="C63:D6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view="pageBreakPreview" zoomScaleNormal="100" zoomScaleSheetLayoutView="100"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1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8" t="str">
        <f>Admision!B3</f>
        <v>PROCESO DE SELECCIÓN DE EMPRESAS SUPERVISORAS Nº 08-2022-OSINERGMIN-DSR
Segunda Convocatoria</v>
      </c>
      <c r="C2" s="168"/>
      <c r="D2" s="168"/>
      <c r="E2" s="11"/>
    </row>
    <row r="3" spans="1:5" ht="30.75" customHeight="1" x14ac:dyDescent="0.2">
      <c r="A3" s="11"/>
      <c r="B3" s="168" t="str">
        <f>+Admision!B4</f>
        <v>Item 5: Fiscalización de la Comercialización y Distribución Eléctrica Oficina Regional: Lima Norte.</v>
      </c>
      <c r="C3" s="168"/>
      <c r="D3" s="168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8">
        <f>MIN(D16:D17)</f>
        <v>1360000</v>
      </c>
      <c r="E6" s="11"/>
    </row>
    <row r="7" spans="1:5" ht="30" customHeight="1" x14ac:dyDescent="0.2">
      <c r="A7" s="11"/>
      <c r="B7" s="41"/>
      <c r="C7" s="14" t="s">
        <v>51</v>
      </c>
      <c r="D7" s="98">
        <v>1360000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7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8" t="s">
        <v>59</v>
      </c>
      <c r="D15" s="118" t="s">
        <v>60</v>
      </c>
    </row>
    <row r="16" spans="1:5" x14ac:dyDescent="0.2">
      <c r="C16" s="130" t="s">
        <v>99</v>
      </c>
      <c r="D16" s="123">
        <v>1360000</v>
      </c>
    </row>
    <row r="17" spans="3:4" x14ac:dyDescent="0.2">
      <c r="C17" s="130"/>
      <c r="D17" s="122"/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0"/>
  <sheetViews>
    <sheetView showGridLines="0" view="pageBreakPreview" zoomScaleNormal="100" zoomScaleSheetLayoutView="100" workbookViewId="0"/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4" ht="60.75" customHeight="1" x14ac:dyDescent="0.2">
      <c r="A1" s="5"/>
      <c r="B1" s="8"/>
      <c r="C1" s="5"/>
      <c r="D1" s="5"/>
      <c r="E1" s="5"/>
      <c r="F1" s="5"/>
      <c r="G1" s="5"/>
    </row>
    <row r="2" spans="1:14" ht="30" customHeight="1" x14ac:dyDescent="0.2">
      <c r="A2" s="5"/>
      <c r="B2" s="168" t="str">
        <f>Admision!C9</f>
        <v>INUCEN</v>
      </c>
      <c r="C2" s="168"/>
      <c r="D2" s="168"/>
      <c r="E2" s="168"/>
      <c r="F2" s="168"/>
      <c r="G2" s="168"/>
      <c r="H2" s="168"/>
      <c r="K2" s="131"/>
    </row>
    <row r="3" spans="1:14" ht="40.5" customHeight="1" x14ac:dyDescent="0.2">
      <c r="A3" s="5"/>
      <c r="B3" s="168" t="str">
        <f>+Admision!B4</f>
        <v>Item 5: Fiscalización de la Comercialización y Distribución Eléctrica Oficina Regional: Lima Norte.</v>
      </c>
      <c r="C3" s="168"/>
      <c r="D3" s="168"/>
      <c r="E3" s="168"/>
      <c r="F3" s="168"/>
      <c r="G3" s="168"/>
      <c r="H3" s="168"/>
      <c r="K3" s="131"/>
    </row>
    <row r="4" spans="1:14" ht="15" customHeight="1" x14ac:dyDescent="0.2">
      <c r="A4" s="5"/>
      <c r="B4" s="17"/>
      <c r="C4" s="17"/>
      <c r="D4" s="17"/>
      <c r="E4" s="17"/>
      <c r="F4" s="17"/>
      <c r="G4" s="17"/>
    </row>
    <row r="5" spans="1:14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4" ht="28.5" customHeight="1" x14ac:dyDescent="0.2">
      <c r="A6" s="5"/>
      <c r="B6" s="18"/>
      <c r="C6" s="11"/>
      <c r="D6" s="11"/>
      <c r="E6" s="23"/>
      <c r="F6" s="23"/>
      <c r="G6" s="23"/>
    </row>
    <row r="7" spans="1:14" ht="36.75" customHeight="1" x14ac:dyDescent="0.2">
      <c r="A7" s="5"/>
      <c r="B7" s="79" t="s">
        <v>15</v>
      </c>
      <c r="C7" s="170" t="str">
        <f>Admision!C9</f>
        <v>INUCEN</v>
      </c>
      <c r="D7" s="170"/>
      <c r="E7" s="170"/>
      <c r="F7" s="170"/>
      <c r="G7" s="170"/>
      <c r="H7" s="170"/>
    </row>
    <row r="8" spans="1:14" ht="24.75" customHeight="1" x14ac:dyDescent="0.2">
      <c r="A8" s="5"/>
      <c r="B8" s="80"/>
      <c r="C8" s="119" t="s">
        <v>61</v>
      </c>
      <c r="D8" s="119" t="s">
        <v>62</v>
      </c>
      <c r="E8" s="119" t="s">
        <v>9</v>
      </c>
      <c r="F8" s="61" t="s">
        <v>49</v>
      </c>
      <c r="G8" s="61" t="s">
        <v>63</v>
      </c>
      <c r="H8" s="61" t="s">
        <v>64</v>
      </c>
      <c r="N8" s="1" t="s">
        <v>175</v>
      </c>
    </row>
    <row r="9" spans="1:14" ht="24.75" customHeight="1" x14ac:dyDescent="0.2">
      <c r="A9" s="5"/>
      <c r="B9" s="120">
        <v>1</v>
      </c>
      <c r="C9" s="130" t="s">
        <v>169</v>
      </c>
      <c r="D9" s="130" t="s">
        <v>171</v>
      </c>
      <c r="E9" s="130" t="s">
        <v>173</v>
      </c>
      <c r="F9" s="146">
        <v>4338478.3</v>
      </c>
      <c r="G9" s="147">
        <v>0.6</v>
      </c>
      <c r="H9" s="134">
        <f>F9*G9</f>
        <v>2603086.98</v>
      </c>
      <c r="J9" s="1" t="s">
        <v>174</v>
      </c>
      <c r="N9" s="145">
        <v>44700</v>
      </c>
    </row>
    <row r="10" spans="1:14" ht="24.75" customHeight="1" x14ac:dyDescent="0.2">
      <c r="A10" s="5"/>
      <c r="B10" s="120">
        <v>2</v>
      </c>
      <c r="C10" s="130" t="s">
        <v>170</v>
      </c>
      <c r="D10" s="130" t="s">
        <v>171</v>
      </c>
      <c r="E10" s="130" t="s">
        <v>172</v>
      </c>
      <c r="F10" s="146">
        <v>6112007.96</v>
      </c>
      <c r="G10" s="147">
        <v>0.6</v>
      </c>
      <c r="H10" s="134">
        <f>F10*G10</f>
        <v>3667204.7760000001</v>
      </c>
      <c r="J10" s="1" t="s">
        <v>174</v>
      </c>
      <c r="N10" s="145">
        <v>44700</v>
      </c>
    </row>
    <row r="11" spans="1:14" ht="24.75" customHeight="1" x14ac:dyDescent="0.2">
      <c r="A11" s="5"/>
      <c r="B11" s="120"/>
      <c r="C11" s="130"/>
      <c r="D11" s="130"/>
      <c r="E11" s="130"/>
      <c r="F11" s="146"/>
      <c r="G11" s="147"/>
      <c r="H11" s="146">
        <f t="shared" ref="H11:H12" si="0">F11*G11</f>
        <v>0</v>
      </c>
      <c r="J11" s="1" t="s">
        <v>176</v>
      </c>
      <c r="L11" s="132"/>
      <c r="M11" s="133"/>
    </row>
    <row r="12" spans="1:14" ht="24.75" hidden="1" customHeight="1" x14ac:dyDescent="0.2">
      <c r="A12" s="5"/>
      <c r="B12" s="120"/>
      <c r="C12" s="130"/>
      <c r="D12" s="130"/>
      <c r="E12" s="130"/>
      <c r="F12" s="146"/>
      <c r="G12" s="147"/>
      <c r="H12" s="146">
        <f t="shared" si="0"/>
        <v>0</v>
      </c>
      <c r="L12" s="132"/>
      <c r="M12" s="133"/>
    </row>
    <row r="13" spans="1:14" ht="24.75" customHeight="1" x14ac:dyDescent="0.2">
      <c r="A13" s="5"/>
      <c r="B13" s="121"/>
      <c r="C13"/>
      <c r="D13"/>
      <c r="E13"/>
      <c r="F13" s="160" t="s">
        <v>65</v>
      </c>
      <c r="G13" s="161"/>
      <c r="H13" s="148">
        <f>SUM(H9:H12)</f>
        <v>6270291.7560000001</v>
      </c>
      <c r="L13" s="132"/>
      <c r="M13" s="133"/>
    </row>
    <row r="14" spans="1:14" ht="24.75" customHeight="1" x14ac:dyDescent="0.2">
      <c r="A14" s="5"/>
      <c r="B14" s="24"/>
      <c r="C14" s="25"/>
      <c r="D14" s="26"/>
      <c r="E14" s="20"/>
      <c r="F14" s="160" t="s">
        <v>2</v>
      </c>
      <c r="G14" s="161"/>
      <c r="H14" s="149">
        <v>100</v>
      </c>
      <c r="L14" s="132"/>
    </row>
    <row r="15" spans="1:14" ht="23.25" customHeight="1" x14ac:dyDescent="0.2">
      <c r="A15" s="5"/>
      <c r="B15" s="24"/>
      <c r="C15" s="25"/>
      <c r="D15" s="26"/>
      <c r="E15" s="20"/>
      <c r="F15" s="20"/>
      <c r="G15" s="20"/>
    </row>
    <row r="16" spans="1:14" x14ac:dyDescent="0.2">
      <c r="A16" s="5"/>
      <c r="B16" s="18"/>
      <c r="C16" s="22" t="s">
        <v>3</v>
      </c>
      <c r="D16" s="11"/>
      <c r="E16" s="11"/>
      <c r="F16" s="11"/>
      <c r="G16" s="11"/>
    </row>
    <row r="17" spans="1:14" x14ac:dyDescent="0.2">
      <c r="A17" s="5"/>
      <c r="B17" s="18"/>
      <c r="C17" s="11"/>
      <c r="D17" s="85"/>
      <c r="E17" s="169"/>
      <c r="F17" s="169"/>
      <c r="G17" s="169"/>
    </row>
    <row r="18" spans="1:14" x14ac:dyDescent="0.2">
      <c r="A18" s="9"/>
      <c r="B18" s="19"/>
      <c r="C18" s="94" t="str">
        <f>B5</f>
        <v>EXPERIENCIA DE LA EMPRESA POSTORA EN LA ACTIVIDAD</v>
      </c>
      <c r="D18" s="95" t="s">
        <v>2</v>
      </c>
      <c r="E18" s="82"/>
      <c r="F18" s="81"/>
      <c r="G18" s="81"/>
      <c r="H18" s="2"/>
      <c r="I18" s="2"/>
      <c r="J18" s="2"/>
    </row>
    <row r="19" spans="1:14" s="2" customFormat="1" ht="19.5" customHeight="1" x14ac:dyDescent="0.2">
      <c r="A19" s="5"/>
      <c r="B19" s="18"/>
      <c r="C19" s="97" t="s">
        <v>45</v>
      </c>
      <c r="D19" s="97">
        <v>100</v>
      </c>
      <c r="E19" s="83"/>
      <c r="F19" s="115">
        <f>D24*250%</f>
        <v>3663528.3000000003</v>
      </c>
      <c r="G19" s="115"/>
      <c r="H19" s="1"/>
      <c r="I19" s="1"/>
      <c r="J19" s="1"/>
      <c r="N19" s="1"/>
    </row>
    <row r="20" spans="1:14" ht="35.25" customHeight="1" x14ac:dyDescent="0.2">
      <c r="A20" s="5"/>
      <c r="B20" s="18"/>
      <c r="C20" s="97" t="s">
        <v>57</v>
      </c>
      <c r="D20" s="97">
        <v>95</v>
      </c>
      <c r="E20" s="83"/>
      <c r="F20" s="115">
        <f>D24*200%</f>
        <v>2930822.64</v>
      </c>
      <c r="G20" s="115">
        <f>D24*250%</f>
        <v>3663528.3000000003</v>
      </c>
    </row>
    <row r="21" spans="1:14" ht="35.25" customHeight="1" x14ac:dyDescent="0.2">
      <c r="A21" s="5"/>
      <c r="B21" s="18"/>
      <c r="C21" s="97" t="s">
        <v>58</v>
      </c>
      <c r="D21" s="97">
        <v>90</v>
      </c>
      <c r="E21" s="83"/>
      <c r="F21" s="115">
        <f>D24*150%</f>
        <v>2198116.98</v>
      </c>
      <c r="G21" s="115">
        <f>D24*200%</f>
        <v>2930822.64</v>
      </c>
    </row>
    <row r="22" spans="1:14" ht="35.25" customHeight="1" x14ac:dyDescent="0.2">
      <c r="A22" s="5"/>
      <c r="B22" s="18"/>
      <c r="C22" s="97" t="s">
        <v>46</v>
      </c>
      <c r="D22" s="97">
        <v>85</v>
      </c>
      <c r="E22" s="83"/>
      <c r="F22" s="115">
        <f>D24*100%</f>
        <v>1465411.32</v>
      </c>
      <c r="G22" s="115">
        <f>D24*150%</f>
        <v>2198116.98</v>
      </c>
    </row>
    <row r="23" spans="1:14" ht="35.25" customHeight="1" x14ac:dyDescent="0.2">
      <c r="A23" s="5"/>
      <c r="B23" s="18"/>
      <c r="C23" s="97" t="s">
        <v>66</v>
      </c>
      <c r="D23" s="124">
        <v>80</v>
      </c>
      <c r="E23" s="83"/>
      <c r="F23" s="83"/>
      <c r="G23" s="83"/>
    </row>
    <row r="24" spans="1:14" ht="35.25" customHeight="1" x14ac:dyDescent="0.2">
      <c r="A24" s="5"/>
      <c r="B24" s="18"/>
      <c r="C24" s="96" t="s">
        <v>4</v>
      </c>
      <c r="D24" s="114">
        <v>1465411.32</v>
      </c>
      <c r="E24" s="84"/>
      <c r="F24" s="93"/>
      <c r="G24" s="27"/>
    </row>
    <row r="25" spans="1:14" ht="23.25" customHeight="1" x14ac:dyDescent="0.2">
      <c r="A25" s="5"/>
      <c r="B25" s="18"/>
      <c r="C25" s="28"/>
      <c r="D25" s="29"/>
      <c r="E25" s="27"/>
      <c r="F25" s="27"/>
      <c r="G25" s="27"/>
    </row>
    <row r="26" spans="1:14" ht="14.25" customHeight="1" x14ac:dyDescent="0.2">
      <c r="A26" s="5"/>
      <c r="B26" s="30"/>
      <c r="C26" s="21"/>
      <c r="D26" s="40"/>
      <c r="E26" s="40"/>
      <c r="F26" s="40"/>
      <c r="G26" s="40"/>
    </row>
    <row r="27" spans="1:14" ht="27" customHeight="1" x14ac:dyDescent="0.2">
      <c r="A27" s="5"/>
      <c r="B27" s="16"/>
      <c r="C27" s="11"/>
      <c r="D27" s="11"/>
      <c r="E27" s="11"/>
      <c r="F27" s="11"/>
      <c r="G27" s="11"/>
    </row>
    <row r="28" spans="1:14" x14ac:dyDescent="0.2">
      <c r="A28" s="5"/>
      <c r="B28" s="16"/>
      <c r="C28" s="11"/>
      <c r="D28" s="11"/>
      <c r="E28" s="11"/>
      <c r="F28" s="11"/>
      <c r="G28" s="11"/>
    </row>
    <row r="29" spans="1:14" x14ac:dyDescent="0.2">
      <c r="A29" s="5"/>
      <c r="B29" s="16"/>
      <c r="C29" s="11"/>
      <c r="D29" s="11"/>
      <c r="E29" s="11"/>
      <c r="F29" s="11"/>
      <c r="G29" s="11"/>
    </row>
    <row r="30" spans="1:14" x14ac:dyDescent="0.2">
      <c r="B30" s="16"/>
      <c r="C30" s="11"/>
      <c r="D30" s="11"/>
      <c r="E30" s="11"/>
      <c r="F30" s="11"/>
      <c r="G30" s="11"/>
    </row>
  </sheetData>
  <mergeCells count="6">
    <mergeCell ref="E17:G17"/>
    <mergeCell ref="C7:H7"/>
    <mergeCell ref="F13:G13"/>
    <mergeCell ref="B3:H3"/>
    <mergeCell ref="B2:H2"/>
    <mergeCell ref="F14:G14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3.57031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8" t="str">
        <f>Admision!B3</f>
        <v>PROCESO DE SELECCIÓN DE EMPRESAS SUPERVISORAS Nº 08-2022-OSINERGMIN-DSR
Segunda Convocatoria</v>
      </c>
      <c r="C2" s="168"/>
      <c r="D2" s="168"/>
      <c r="E2" s="11"/>
    </row>
    <row r="3" spans="1:5" ht="30.75" customHeight="1" x14ac:dyDescent="0.2">
      <c r="A3" s="11"/>
      <c r="B3" s="168" t="str">
        <f>+Admision!B4</f>
        <v>Item 5: Fiscalización de la Comercialización y Distribución Eléctrica Oficina Regional: Lima Norte.</v>
      </c>
      <c r="C3" s="168"/>
      <c r="D3" s="168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Tecnica'!H14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1" t="s">
        <v>14</v>
      </c>
      <c r="C11" s="171"/>
      <c r="D11" s="171"/>
      <c r="E11" s="11"/>
    </row>
    <row r="12" spans="1:5" x14ac:dyDescent="0.2">
      <c r="A12" s="11"/>
      <c r="B12" s="15" t="s">
        <v>6</v>
      </c>
      <c r="C12" s="172">
        <v>0.8</v>
      </c>
      <c r="D12" s="172"/>
      <c r="E12" s="11"/>
    </row>
    <row r="13" spans="1:5" x14ac:dyDescent="0.2">
      <c r="A13" s="11"/>
      <c r="B13" s="15" t="s">
        <v>7</v>
      </c>
      <c r="C13" s="172">
        <v>0.2</v>
      </c>
      <c r="D13" s="172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7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87"/>
  <sheetViews>
    <sheetView showGridLines="0" zoomScale="85" zoomScaleNormal="85" zoomScaleSheetLayoutView="100" workbookViewId="0">
      <selection activeCell="R22" sqref="R22"/>
    </sheetView>
  </sheetViews>
  <sheetFormatPr baseColWidth="10" defaultColWidth="11.42578125" defaultRowHeight="12.75" x14ac:dyDescent="0.2"/>
  <cols>
    <col min="1" max="1" width="2.5703125" style="49" customWidth="1"/>
    <col min="2" max="2" width="8" style="76" customWidth="1"/>
    <col min="3" max="3" width="38.7109375" style="49" customWidth="1"/>
    <col min="4" max="4" width="15.140625" style="49" bestFit="1" customWidth="1"/>
    <col min="5" max="5" width="7.7109375" style="110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8" width="15.140625" style="49" bestFit="1" customWidth="1"/>
    <col min="19" max="19" width="7.7109375" style="49" bestFit="1" customWidth="1"/>
    <col min="20" max="20" width="15.140625" style="49" bestFit="1" customWidth="1"/>
    <col min="21" max="21" width="8.7109375" style="49" bestFit="1" customWidth="1"/>
    <col min="22" max="22" width="15.140625" style="49" bestFit="1" customWidth="1"/>
    <col min="23" max="23" width="7.7109375" style="49" bestFit="1" customWidth="1"/>
    <col min="24" max="16384" width="11.42578125" style="49"/>
  </cols>
  <sheetData>
    <row r="1" spans="1:23" ht="56.25" customHeight="1" x14ac:dyDescent="0.25">
      <c r="A1" s="47"/>
      <c r="B1" s="48"/>
      <c r="C1" s="47"/>
      <c r="D1" s="47"/>
      <c r="E1" s="106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7" customHeight="1" x14ac:dyDescent="0.25">
      <c r="A2" s="47"/>
      <c r="B2" s="179" t="str">
        <f>Admision!B3</f>
        <v>PROCESO DE SELECCIÓN DE EMPRESAS SUPERVISORAS Nº 08-2022-OSINERGMIN-DSR
Segunda Convocatoria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ht="27" customHeight="1" x14ac:dyDescent="0.25">
      <c r="A3" s="47"/>
      <c r="B3" s="168" t="str">
        <f>Admision!B4</f>
        <v>Item 5: Fiscalización de la Comercialización y Distribución Eléctrica Oficina Regional: Lima Norte.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15" x14ac:dyDescent="0.25">
      <c r="A4" s="47"/>
      <c r="B4" s="50"/>
      <c r="C4" s="51"/>
      <c r="D4" s="51"/>
      <c r="E4" s="10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3" ht="15" x14ac:dyDescent="0.25">
      <c r="A5" s="47"/>
      <c r="B5" s="78" t="s">
        <v>48</v>
      </c>
      <c r="C5" s="38"/>
      <c r="D5" s="37"/>
      <c r="E5" s="108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5" x14ac:dyDescent="0.25">
      <c r="A6" s="47"/>
      <c r="B6" s="38"/>
      <c r="C6" s="37"/>
      <c r="D6" s="37"/>
      <c r="E6" s="10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s="53" customFormat="1" ht="21.75" customHeight="1" x14ac:dyDescent="0.2">
      <c r="A7" s="52"/>
      <c r="B7" s="173" t="s">
        <v>16</v>
      </c>
      <c r="C7" s="173"/>
      <c r="D7" s="176" t="str">
        <f>+Admision!C9</f>
        <v>INUCEN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</row>
    <row r="8" spans="1:23" s="55" customFormat="1" ht="42" customHeight="1" x14ac:dyDescent="0.2">
      <c r="A8" s="54"/>
      <c r="B8" s="181" t="s">
        <v>17</v>
      </c>
      <c r="C8" s="182"/>
      <c r="D8" s="177" t="s">
        <v>80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78"/>
    </row>
    <row r="9" spans="1:23" s="55" customFormat="1" ht="42" customHeight="1" x14ac:dyDescent="0.2">
      <c r="A9" s="54"/>
      <c r="B9" s="183"/>
      <c r="C9" s="184"/>
      <c r="D9" s="177" t="s">
        <v>81</v>
      </c>
      <c r="E9" s="178"/>
      <c r="F9" s="177" t="s">
        <v>82</v>
      </c>
      <c r="G9" s="178"/>
      <c r="H9" s="177" t="s">
        <v>83</v>
      </c>
      <c r="I9" s="178"/>
      <c r="J9" s="177" t="s">
        <v>83</v>
      </c>
      <c r="K9" s="178"/>
      <c r="L9" s="177" t="s">
        <v>83</v>
      </c>
      <c r="M9" s="178"/>
      <c r="N9" s="177" t="s">
        <v>84</v>
      </c>
      <c r="O9" s="178"/>
      <c r="P9" s="177" t="s">
        <v>84</v>
      </c>
      <c r="Q9" s="178"/>
      <c r="R9" s="177" t="s">
        <v>84</v>
      </c>
      <c r="S9" s="178"/>
      <c r="T9" s="177" t="s">
        <v>84</v>
      </c>
      <c r="U9" s="178"/>
      <c r="V9" s="177" t="s">
        <v>85</v>
      </c>
      <c r="W9" s="178"/>
    </row>
    <row r="10" spans="1:23" s="55" customFormat="1" ht="29.25" customHeight="1" x14ac:dyDescent="0.2">
      <c r="A10" s="54"/>
      <c r="B10" s="173" t="s">
        <v>18</v>
      </c>
      <c r="C10" s="173"/>
      <c r="D10" s="174" t="s">
        <v>108</v>
      </c>
      <c r="E10" s="174"/>
      <c r="F10" s="174" t="s">
        <v>109</v>
      </c>
      <c r="G10" s="174"/>
      <c r="H10" s="174" t="s">
        <v>110</v>
      </c>
      <c r="I10" s="174"/>
      <c r="J10" s="174" t="s">
        <v>111</v>
      </c>
      <c r="K10" s="174"/>
      <c r="L10" s="174" t="s">
        <v>112</v>
      </c>
      <c r="M10" s="174"/>
      <c r="N10" s="174" t="s">
        <v>113</v>
      </c>
      <c r="O10" s="174"/>
      <c r="P10" s="174" t="s">
        <v>114</v>
      </c>
      <c r="Q10" s="174"/>
      <c r="R10" s="174" t="s">
        <v>115</v>
      </c>
      <c r="S10" s="174"/>
      <c r="T10" s="174" t="s">
        <v>116</v>
      </c>
      <c r="U10" s="174"/>
      <c r="V10" s="174" t="s">
        <v>117</v>
      </c>
      <c r="W10" s="174"/>
    </row>
    <row r="11" spans="1:23" s="55" customFormat="1" ht="33.75" customHeight="1" x14ac:dyDescent="0.2">
      <c r="A11" s="54"/>
      <c r="B11" s="173" t="s">
        <v>19</v>
      </c>
      <c r="C11" s="173"/>
      <c r="D11" s="174" t="s">
        <v>142</v>
      </c>
      <c r="E11" s="174"/>
      <c r="F11" s="174" t="s">
        <v>142</v>
      </c>
      <c r="G11" s="174"/>
      <c r="H11" s="174" t="s">
        <v>145</v>
      </c>
      <c r="I11" s="174"/>
      <c r="J11" s="174" t="s">
        <v>145</v>
      </c>
      <c r="K11" s="174"/>
      <c r="L11" s="174" t="s">
        <v>142</v>
      </c>
      <c r="M11" s="174"/>
      <c r="N11" s="174" t="s">
        <v>145</v>
      </c>
      <c r="O11" s="174"/>
      <c r="P11" s="174" t="s">
        <v>142</v>
      </c>
      <c r="Q11" s="174"/>
      <c r="R11" s="174" t="s">
        <v>145</v>
      </c>
      <c r="S11" s="174"/>
      <c r="T11" s="174" t="s">
        <v>145</v>
      </c>
      <c r="U11" s="174"/>
      <c r="V11" s="174" t="s">
        <v>149</v>
      </c>
      <c r="W11" s="174"/>
    </row>
    <row r="12" spans="1:23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s="59" customFormat="1" ht="15" x14ac:dyDescent="0.25">
      <c r="A13" s="56"/>
      <c r="B13" s="89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</row>
    <row r="14" spans="1:23" s="59" customFormat="1" ht="15" x14ac:dyDescent="0.25">
      <c r="A14" s="56"/>
      <c r="B14" s="90"/>
      <c r="C14" s="86" t="s">
        <v>42</v>
      </c>
      <c r="D14" s="91" t="s">
        <v>143</v>
      </c>
      <c r="E14" s="92">
        <v>67</v>
      </c>
      <c r="F14" s="91" t="s">
        <v>143</v>
      </c>
      <c r="G14" s="92" t="s">
        <v>144</v>
      </c>
      <c r="H14" s="91" t="s">
        <v>143</v>
      </c>
      <c r="I14" s="92">
        <v>161</v>
      </c>
      <c r="J14" s="91" t="s">
        <v>143</v>
      </c>
      <c r="K14" s="92">
        <v>179</v>
      </c>
      <c r="L14" s="91" t="s">
        <v>143</v>
      </c>
      <c r="M14" s="92">
        <v>193</v>
      </c>
      <c r="N14" s="91" t="s">
        <v>143</v>
      </c>
      <c r="O14" s="92">
        <v>278</v>
      </c>
      <c r="P14" s="91" t="s">
        <v>143</v>
      </c>
      <c r="Q14" s="92">
        <v>310</v>
      </c>
      <c r="R14" s="91" t="s">
        <v>143</v>
      </c>
      <c r="S14" s="92">
        <v>331</v>
      </c>
      <c r="T14" s="91" t="s">
        <v>143</v>
      </c>
      <c r="U14" s="92" t="s">
        <v>147</v>
      </c>
      <c r="V14" s="91" t="s">
        <v>143</v>
      </c>
      <c r="W14" s="92" t="s">
        <v>150</v>
      </c>
    </row>
    <row r="15" spans="1:23" s="59" customFormat="1" ht="15" x14ac:dyDescent="0.25">
      <c r="A15" s="56"/>
      <c r="B15" s="90"/>
      <c r="C15" s="86" t="s">
        <v>43</v>
      </c>
      <c r="D15" s="135">
        <v>61907</v>
      </c>
      <c r="E15" s="135">
        <v>68</v>
      </c>
      <c r="F15" s="135">
        <v>23939</v>
      </c>
      <c r="G15" s="135">
        <v>109</v>
      </c>
      <c r="H15" s="135">
        <v>1554874</v>
      </c>
      <c r="I15" s="135">
        <v>163</v>
      </c>
      <c r="J15" s="135">
        <v>184528</v>
      </c>
      <c r="K15" s="135">
        <v>180</v>
      </c>
      <c r="L15" s="135">
        <v>59745</v>
      </c>
      <c r="M15" s="135">
        <v>194</v>
      </c>
      <c r="N15" s="135">
        <v>163548</v>
      </c>
      <c r="O15" s="135">
        <v>280</v>
      </c>
      <c r="P15" s="135">
        <v>154858</v>
      </c>
      <c r="Q15" s="135" t="s">
        <v>146</v>
      </c>
      <c r="R15" s="135">
        <v>124472</v>
      </c>
      <c r="S15" s="135">
        <v>332</v>
      </c>
      <c r="T15" s="135">
        <v>90615</v>
      </c>
      <c r="U15" s="135" t="s">
        <v>148</v>
      </c>
      <c r="V15" s="135">
        <v>3792</v>
      </c>
      <c r="W15" s="135">
        <v>398</v>
      </c>
    </row>
    <row r="16" spans="1:23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23" s="113" customFormat="1" ht="30" customHeight="1" x14ac:dyDescent="0.2">
      <c r="A17" s="111"/>
      <c r="B17" s="112"/>
      <c r="C17" s="102" t="s">
        <v>54</v>
      </c>
      <c r="D17" s="99" t="s">
        <v>183</v>
      </c>
      <c r="E17" s="99"/>
      <c r="F17" s="99" t="s">
        <v>183</v>
      </c>
      <c r="G17" s="99"/>
      <c r="H17" s="99" t="s">
        <v>183</v>
      </c>
      <c r="I17" s="99"/>
      <c r="J17" s="99" t="s">
        <v>183</v>
      </c>
      <c r="K17" s="99"/>
      <c r="L17" s="99" t="s">
        <v>183</v>
      </c>
      <c r="M17" s="99"/>
      <c r="N17" s="99" t="s">
        <v>183</v>
      </c>
      <c r="O17" s="99"/>
      <c r="P17" s="99" t="s">
        <v>183</v>
      </c>
      <c r="Q17" s="99"/>
      <c r="R17" s="99" t="s">
        <v>183</v>
      </c>
      <c r="S17" s="99"/>
      <c r="T17" s="99" t="s">
        <v>183</v>
      </c>
      <c r="U17" s="99"/>
      <c r="V17" s="99" t="s">
        <v>183</v>
      </c>
      <c r="W17" s="99"/>
    </row>
    <row r="18" spans="1:23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3" ht="18.75" customHeight="1" x14ac:dyDescent="0.25">
      <c r="A19" s="47"/>
      <c r="B19" s="89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</row>
    <row r="20" spans="1:23" ht="29.25" customHeight="1" x14ac:dyDescent="0.25">
      <c r="A20" s="47"/>
      <c r="B20" s="62"/>
      <c r="C20" s="65" t="s">
        <v>56</v>
      </c>
      <c r="D20" s="63"/>
      <c r="E20" s="109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3" ht="15" x14ac:dyDescent="0.25">
      <c r="A21" s="47"/>
      <c r="B21" s="64"/>
      <c r="C21" s="65" t="s">
        <v>21</v>
      </c>
      <c r="D21" s="117">
        <v>0</v>
      </c>
      <c r="E21" s="117" t="s">
        <v>179</v>
      </c>
      <c r="F21" s="117">
        <v>0</v>
      </c>
      <c r="G21" s="117" t="s">
        <v>180</v>
      </c>
      <c r="H21" s="117">
        <f>H23-H22</f>
        <v>1541</v>
      </c>
      <c r="I21" s="117">
        <v>164</v>
      </c>
      <c r="J21" s="117">
        <f t="shared" ref="J21" si="0">J23-J22</f>
        <v>1563</v>
      </c>
      <c r="K21" s="117">
        <v>183</v>
      </c>
      <c r="L21" s="117">
        <f>L23-L22</f>
        <v>626</v>
      </c>
      <c r="M21" s="117">
        <v>263</v>
      </c>
      <c r="N21" s="117">
        <f>N23-N22</f>
        <v>318</v>
      </c>
      <c r="O21" s="117" t="s">
        <v>165</v>
      </c>
      <c r="P21" s="117">
        <f>P23-P22</f>
        <v>510</v>
      </c>
      <c r="Q21" s="117">
        <v>315</v>
      </c>
      <c r="R21" s="117">
        <v>0</v>
      </c>
      <c r="S21" s="117">
        <v>337</v>
      </c>
      <c r="T21" s="150">
        <v>0</v>
      </c>
      <c r="U21" s="117">
        <v>387</v>
      </c>
      <c r="V21" s="117">
        <f>V23-V22</f>
        <v>77</v>
      </c>
      <c r="W21" s="117">
        <v>401</v>
      </c>
    </row>
    <row r="22" spans="1:23" ht="15" x14ac:dyDescent="0.25">
      <c r="A22" s="47"/>
      <c r="B22" s="64"/>
      <c r="C22" s="65" t="s">
        <v>22</v>
      </c>
      <c r="D22" s="116">
        <v>37684</v>
      </c>
      <c r="E22" s="175"/>
      <c r="F22" s="116">
        <v>39722</v>
      </c>
      <c r="G22" s="140"/>
      <c r="H22" s="116">
        <v>41640</v>
      </c>
      <c r="I22" s="175"/>
      <c r="J22" s="116">
        <v>41794</v>
      </c>
      <c r="K22" s="175"/>
      <c r="L22" s="116">
        <v>41468</v>
      </c>
      <c r="M22" s="175"/>
      <c r="N22" s="116">
        <v>41408</v>
      </c>
      <c r="O22" s="175"/>
      <c r="P22" s="116">
        <v>38784</v>
      </c>
      <c r="Q22" s="175"/>
      <c r="R22" s="116">
        <v>35005</v>
      </c>
      <c r="S22" s="175"/>
      <c r="T22" s="116">
        <v>35436</v>
      </c>
      <c r="U22" s="175"/>
      <c r="V22" s="116">
        <v>43500</v>
      </c>
      <c r="W22" s="175"/>
    </row>
    <row r="23" spans="1:23" ht="15" x14ac:dyDescent="0.25">
      <c r="A23" s="47"/>
      <c r="B23" s="64"/>
      <c r="C23" s="65" t="s">
        <v>23</v>
      </c>
      <c r="D23" s="116">
        <v>37986</v>
      </c>
      <c r="E23" s="175"/>
      <c r="F23" s="116">
        <v>40237</v>
      </c>
      <c r="G23" s="140"/>
      <c r="H23" s="116">
        <v>43181</v>
      </c>
      <c r="I23" s="175"/>
      <c r="J23" s="116">
        <v>43357</v>
      </c>
      <c r="K23" s="175"/>
      <c r="L23" s="116">
        <v>42094</v>
      </c>
      <c r="M23" s="175"/>
      <c r="N23" s="116">
        <v>41726</v>
      </c>
      <c r="O23" s="175"/>
      <c r="P23" s="116">
        <v>39294</v>
      </c>
      <c r="Q23" s="175"/>
      <c r="R23" s="116">
        <v>35124</v>
      </c>
      <c r="S23" s="175"/>
      <c r="T23" s="116">
        <v>37499</v>
      </c>
      <c r="U23" s="175"/>
      <c r="V23" s="116">
        <v>43577</v>
      </c>
      <c r="W23" s="175"/>
    </row>
    <row r="24" spans="1:23" ht="15" x14ac:dyDescent="0.25">
      <c r="A24" s="47"/>
      <c r="B24" s="64"/>
      <c r="C24" s="65" t="s">
        <v>24</v>
      </c>
      <c r="D24" s="117">
        <f t="shared" ref="D24" si="1">D26-D25</f>
        <v>231</v>
      </c>
      <c r="E24" s="117">
        <v>89</v>
      </c>
      <c r="F24" s="117">
        <v>0</v>
      </c>
      <c r="G24" s="117" t="s">
        <v>181</v>
      </c>
      <c r="H24" s="117">
        <v>0</v>
      </c>
      <c r="I24" s="117">
        <v>165</v>
      </c>
      <c r="J24" s="117">
        <f t="shared" ref="J24" si="2">J26-J25</f>
        <v>161</v>
      </c>
      <c r="K24" s="117">
        <v>182</v>
      </c>
      <c r="L24" s="117">
        <f t="shared" ref="L24" si="3">L26-L25</f>
        <v>184</v>
      </c>
      <c r="M24" s="117" t="s">
        <v>162</v>
      </c>
      <c r="N24" s="117">
        <f t="shared" ref="N24" si="4">N26-N25</f>
        <v>732</v>
      </c>
      <c r="O24" s="117" t="s">
        <v>163</v>
      </c>
      <c r="P24" s="117">
        <f t="shared" ref="P24" si="5">P26-P25</f>
        <v>364</v>
      </c>
      <c r="Q24" s="117">
        <v>316</v>
      </c>
      <c r="R24" s="117">
        <v>0</v>
      </c>
      <c r="S24" s="117">
        <v>336</v>
      </c>
      <c r="T24" s="117">
        <f t="shared" ref="T24" si="6">T26-T25</f>
        <v>909</v>
      </c>
      <c r="U24" s="117">
        <v>386</v>
      </c>
      <c r="V24" s="117">
        <f t="shared" ref="V24" si="7">V26-V25</f>
        <v>913</v>
      </c>
      <c r="W24" s="117">
        <v>400</v>
      </c>
    </row>
    <row r="25" spans="1:23" ht="15" x14ac:dyDescent="0.25">
      <c r="A25" s="47"/>
      <c r="B25" s="64"/>
      <c r="C25" s="65" t="s">
        <v>22</v>
      </c>
      <c r="D25" s="116">
        <v>38180</v>
      </c>
      <c r="E25" s="175"/>
      <c r="F25" s="116">
        <v>40242</v>
      </c>
      <c r="G25" s="140"/>
      <c r="H25" s="116">
        <v>43227</v>
      </c>
      <c r="I25" s="175"/>
      <c r="J25" s="116">
        <v>43381</v>
      </c>
      <c r="K25" s="175"/>
      <c r="L25" s="116">
        <v>42599</v>
      </c>
      <c r="M25" s="175"/>
      <c r="N25" s="116">
        <v>41738</v>
      </c>
      <c r="O25" s="175"/>
      <c r="P25" s="116">
        <v>39295</v>
      </c>
      <c r="Q25" s="175"/>
      <c r="R25" s="116">
        <v>35374</v>
      </c>
      <c r="S25" s="175"/>
      <c r="T25" s="116">
        <v>38308</v>
      </c>
      <c r="U25" s="175"/>
      <c r="V25" s="116">
        <v>43634</v>
      </c>
      <c r="W25" s="175"/>
    </row>
    <row r="26" spans="1:23" ht="15" x14ac:dyDescent="0.25">
      <c r="A26" s="47"/>
      <c r="B26" s="64"/>
      <c r="C26" s="65" t="s">
        <v>23</v>
      </c>
      <c r="D26" s="116">
        <v>38411</v>
      </c>
      <c r="E26" s="175"/>
      <c r="F26" s="116">
        <v>42067</v>
      </c>
      <c r="G26" s="140"/>
      <c r="H26" s="116">
        <v>43530</v>
      </c>
      <c r="I26" s="175"/>
      <c r="J26" s="116">
        <v>43542</v>
      </c>
      <c r="K26" s="175"/>
      <c r="L26" s="116">
        <v>42783</v>
      </c>
      <c r="M26" s="175"/>
      <c r="N26" s="116">
        <v>42470</v>
      </c>
      <c r="O26" s="175"/>
      <c r="P26" s="116">
        <v>39659</v>
      </c>
      <c r="Q26" s="175"/>
      <c r="R26" s="116">
        <v>35476</v>
      </c>
      <c r="S26" s="175"/>
      <c r="T26" s="116">
        <v>39217</v>
      </c>
      <c r="U26" s="175"/>
      <c r="V26" s="116">
        <v>44547</v>
      </c>
      <c r="W26" s="175"/>
    </row>
    <row r="27" spans="1:23" ht="15" x14ac:dyDescent="0.25">
      <c r="A27" s="47"/>
      <c r="B27" s="64"/>
      <c r="C27" s="65" t="s">
        <v>25</v>
      </c>
      <c r="D27" s="117">
        <v>0</v>
      </c>
      <c r="E27" s="117" t="s">
        <v>152</v>
      </c>
      <c r="F27" s="117">
        <v>0</v>
      </c>
      <c r="G27" s="117" t="s">
        <v>153</v>
      </c>
      <c r="H27" s="117">
        <v>0</v>
      </c>
      <c r="I27" s="117">
        <v>166</v>
      </c>
      <c r="J27" s="117">
        <f t="shared" ref="J27" si="8">J29-J28</f>
        <v>20</v>
      </c>
      <c r="K27" s="117">
        <v>181</v>
      </c>
      <c r="L27" s="117">
        <f t="shared" ref="L27" si="9">L29-L28</f>
        <v>183</v>
      </c>
      <c r="M27" s="117" t="s">
        <v>160</v>
      </c>
      <c r="N27" s="117">
        <f t="shared" ref="N27" si="10">N29-N28</f>
        <v>184</v>
      </c>
      <c r="O27" s="117" t="s">
        <v>164</v>
      </c>
      <c r="P27" s="117">
        <f t="shared" ref="P27" si="11">P29-P28</f>
        <v>336</v>
      </c>
      <c r="Q27" s="117">
        <v>317</v>
      </c>
      <c r="R27" s="117">
        <f t="shared" ref="R27" si="12">R29-R28</f>
        <v>46</v>
      </c>
      <c r="S27" s="117">
        <v>335</v>
      </c>
      <c r="T27" s="117">
        <v>0</v>
      </c>
      <c r="U27" s="117" t="s">
        <v>168</v>
      </c>
      <c r="V27" s="117">
        <f t="shared" ref="V27" si="13">V29-V28</f>
        <v>181</v>
      </c>
      <c r="W27" s="117">
        <v>399</v>
      </c>
    </row>
    <row r="28" spans="1:23" ht="15" x14ac:dyDescent="0.25">
      <c r="A28" s="47"/>
      <c r="B28" s="64"/>
      <c r="C28" s="65" t="s">
        <v>22</v>
      </c>
      <c r="D28" s="116">
        <v>38412</v>
      </c>
      <c r="E28" s="175"/>
      <c r="F28" s="116">
        <v>42317</v>
      </c>
      <c r="G28" s="140"/>
      <c r="H28" s="116">
        <v>43531</v>
      </c>
      <c r="I28" s="175"/>
      <c r="J28" s="116">
        <v>43543</v>
      </c>
      <c r="K28" s="175"/>
      <c r="L28" s="116">
        <v>42830</v>
      </c>
      <c r="M28" s="175"/>
      <c r="N28" s="116">
        <v>42599</v>
      </c>
      <c r="O28" s="175"/>
      <c r="P28" s="116">
        <v>39845</v>
      </c>
      <c r="Q28" s="175"/>
      <c r="R28" s="116">
        <v>35657</v>
      </c>
      <c r="S28" s="175"/>
      <c r="T28" s="116">
        <v>39587</v>
      </c>
      <c r="U28" s="175"/>
      <c r="V28" s="116">
        <v>44600</v>
      </c>
      <c r="W28" s="175"/>
    </row>
    <row r="29" spans="1:23" ht="15" x14ac:dyDescent="0.25">
      <c r="A29" s="47"/>
      <c r="B29" s="64"/>
      <c r="C29" s="65" t="s">
        <v>23</v>
      </c>
      <c r="D29" s="116">
        <v>39141</v>
      </c>
      <c r="E29" s="175"/>
      <c r="F29" s="116">
        <v>42408</v>
      </c>
      <c r="G29" s="140"/>
      <c r="H29" s="116">
        <v>43799</v>
      </c>
      <c r="I29" s="175"/>
      <c r="J29" s="116">
        <v>43563</v>
      </c>
      <c r="K29" s="175"/>
      <c r="L29" s="116">
        <v>43013</v>
      </c>
      <c r="M29" s="175"/>
      <c r="N29" s="116">
        <v>42783</v>
      </c>
      <c r="O29" s="175"/>
      <c r="P29" s="116">
        <v>40181</v>
      </c>
      <c r="Q29" s="175"/>
      <c r="R29" s="116">
        <v>35703</v>
      </c>
      <c r="S29" s="175"/>
      <c r="T29" s="116">
        <v>40237</v>
      </c>
      <c r="U29" s="175"/>
      <c r="V29" s="116">
        <v>44781</v>
      </c>
      <c r="W29" s="175"/>
    </row>
    <row r="30" spans="1:23" ht="15" x14ac:dyDescent="0.25">
      <c r="A30" s="47"/>
      <c r="B30" s="64"/>
      <c r="C30" s="65" t="s">
        <v>26</v>
      </c>
      <c r="D30" s="117">
        <v>0</v>
      </c>
      <c r="E30" s="117" t="s">
        <v>151</v>
      </c>
      <c r="F30" s="117">
        <v>0</v>
      </c>
      <c r="G30" s="117" t="s">
        <v>182</v>
      </c>
      <c r="H30" s="117">
        <f t="shared" ref="H30" si="14">H32-H31</f>
        <v>79</v>
      </c>
      <c r="I30" s="117">
        <v>167</v>
      </c>
      <c r="J30" s="117">
        <f t="shared" ref="J30" si="15">J32-J31</f>
        <v>914</v>
      </c>
      <c r="K30" s="117">
        <v>181</v>
      </c>
      <c r="L30" s="117">
        <f t="shared" ref="L30" si="16">L32-L31</f>
        <v>181</v>
      </c>
      <c r="M30" s="117" t="s">
        <v>161</v>
      </c>
      <c r="N30" s="117">
        <f t="shared" ref="N30" si="17">N32-N31</f>
        <v>183</v>
      </c>
      <c r="O30" s="117">
        <v>289</v>
      </c>
      <c r="P30" s="117">
        <f t="shared" ref="P30" si="18">P32-P31</f>
        <v>634</v>
      </c>
      <c r="Q30" s="117">
        <v>318</v>
      </c>
      <c r="R30" s="117">
        <f t="shared" ref="R30" si="19">R32-R31</f>
        <v>7526</v>
      </c>
      <c r="S30" s="117">
        <v>334</v>
      </c>
      <c r="T30" s="117">
        <v>0</v>
      </c>
      <c r="U30" s="117" t="s">
        <v>167</v>
      </c>
      <c r="V30" s="117">
        <f t="shared" ref="V30" si="20">V32-V31</f>
        <v>0</v>
      </c>
      <c r="W30" s="117"/>
    </row>
    <row r="31" spans="1:23" ht="15" customHeight="1" x14ac:dyDescent="0.25">
      <c r="A31" s="47"/>
      <c r="B31" s="64"/>
      <c r="C31" s="65" t="s">
        <v>22</v>
      </c>
      <c r="D31" s="116">
        <v>39142</v>
      </c>
      <c r="E31" s="175"/>
      <c r="F31" s="116">
        <v>42599</v>
      </c>
      <c r="G31" s="140"/>
      <c r="H31" s="116">
        <v>43801</v>
      </c>
      <c r="I31" s="175"/>
      <c r="J31" s="116">
        <v>43608</v>
      </c>
      <c r="K31" s="175"/>
      <c r="L31" s="116">
        <v>43014</v>
      </c>
      <c r="M31" s="175"/>
      <c r="N31" s="116">
        <v>42830</v>
      </c>
      <c r="O31" s="175"/>
      <c r="P31" s="116">
        <v>40182</v>
      </c>
      <c r="Q31" s="175"/>
      <c r="R31" s="116">
        <v>35908</v>
      </c>
      <c r="S31" s="175"/>
      <c r="T31" s="116">
        <v>40242</v>
      </c>
      <c r="U31" s="175"/>
      <c r="V31" s="116"/>
      <c r="W31" s="175"/>
    </row>
    <row r="32" spans="1:23" ht="15" customHeight="1" x14ac:dyDescent="0.25">
      <c r="A32" s="47"/>
      <c r="B32" s="64"/>
      <c r="C32" s="65" t="s">
        <v>23</v>
      </c>
      <c r="D32" s="116">
        <v>40237</v>
      </c>
      <c r="E32" s="175"/>
      <c r="F32" s="116">
        <v>42783</v>
      </c>
      <c r="G32" s="140"/>
      <c r="H32" s="116">
        <v>43880</v>
      </c>
      <c r="I32" s="175"/>
      <c r="J32" s="116">
        <v>44522</v>
      </c>
      <c r="K32" s="175"/>
      <c r="L32" s="116">
        <v>43195</v>
      </c>
      <c r="M32" s="175"/>
      <c r="N32" s="116">
        <v>43013</v>
      </c>
      <c r="O32" s="175"/>
      <c r="P32" s="116">
        <v>40816</v>
      </c>
      <c r="Q32" s="175"/>
      <c r="R32" s="116">
        <v>43434</v>
      </c>
      <c r="S32" s="175"/>
      <c r="T32" s="116">
        <v>42067</v>
      </c>
      <c r="U32" s="175"/>
      <c r="V32" s="116"/>
      <c r="W32" s="175"/>
    </row>
    <row r="33" spans="1:23" ht="15" x14ac:dyDescent="0.25">
      <c r="A33" s="47"/>
      <c r="B33" s="64"/>
      <c r="C33" s="65" t="s">
        <v>27</v>
      </c>
      <c r="D33" s="117">
        <f t="shared" ref="D33" si="21">D35-D34</f>
        <v>1825</v>
      </c>
      <c r="E33" s="117">
        <v>73</v>
      </c>
      <c r="F33" s="117">
        <f t="shared" ref="F33" si="22">F35-F34</f>
        <v>733</v>
      </c>
      <c r="G33" s="117">
        <v>151</v>
      </c>
      <c r="H33" s="117">
        <v>0</v>
      </c>
      <c r="I33" s="117">
        <v>168</v>
      </c>
      <c r="J33" s="117">
        <f t="shared" ref="J33" si="23">J35-J34</f>
        <v>181</v>
      </c>
      <c r="K33" s="117">
        <v>191</v>
      </c>
      <c r="L33" s="117">
        <f t="shared" ref="L33" si="24">L35-L34</f>
        <v>182</v>
      </c>
      <c r="M33" s="117" t="s">
        <v>159</v>
      </c>
      <c r="N33" s="117">
        <f t="shared" ref="N33" si="25">N35-N34</f>
        <v>181</v>
      </c>
      <c r="O33" s="117">
        <v>288</v>
      </c>
      <c r="P33" s="117">
        <f t="shared" ref="P33" si="26">P35-P34</f>
        <v>212</v>
      </c>
      <c r="Q33" s="117">
        <v>319</v>
      </c>
      <c r="R33" s="117">
        <f t="shared" ref="R33" si="27">R35-R34</f>
        <v>914</v>
      </c>
      <c r="S33" s="117">
        <v>333</v>
      </c>
      <c r="T33" s="117">
        <v>0</v>
      </c>
      <c r="U33" s="117" t="s">
        <v>166</v>
      </c>
      <c r="V33" s="117">
        <f t="shared" ref="V33" si="28">V35-V34</f>
        <v>0</v>
      </c>
      <c r="W33" s="117"/>
    </row>
    <row r="34" spans="1:23" ht="15" customHeight="1" x14ac:dyDescent="0.25">
      <c r="A34" s="47"/>
      <c r="B34" s="64"/>
      <c r="C34" s="65" t="s">
        <v>22</v>
      </c>
      <c r="D34" s="116">
        <v>40246</v>
      </c>
      <c r="E34" s="175"/>
      <c r="F34" s="116">
        <v>42830</v>
      </c>
      <c r="G34" s="140"/>
      <c r="H34" s="116">
        <v>44148</v>
      </c>
      <c r="I34" s="175"/>
      <c r="J34" s="116">
        <v>44550</v>
      </c>
      <c r="K34" s="175"/>
      <c r="L34" s="116">
        <v>43602</v>
      </c>
      <c r="M34" s="175"/>
      <c r="N34" s="116">
        <v>43014</v>
      </c>
      <c r="O34" s="175"/>
      <c r="P34" s="116">
        <v>40817</v>
      </c>
      <c r="Q34" s="175"/>
      <c r="R34" s="116">
        <v>43608</v>
      </c>
      <c r="S34" s="175"/>
      <c r="T34" s="116">
        <v>42186</v>
      </c>
      <c r="U34" s="175"/>
      <c r="V34" s="116"/>
      <c r="W34" s="175"/>
    </row>
    <row r="35" spans="1:23" ht="15" customHeight="1" x14ac:dyDescent="0.25">
      <c r="A35" s="47"/>
      <c r="B35" s="64"/>
      <c r="C35" s="65" t="s">
        <v>23</v>
      </c>
      <c r="D35" s="116">
        <v>42071</v>
      </c>
      <c r="E35" s="175"/>
      <c r="F35" s="116">
        <v>43563</v>
      </c>
      <c r="G35" s="140"/>
      <c r="H35" s="116">
        <v>44269</v>
      </c>
      <c r="I35" s="175"/>
      <c r="J35" s="116">
        <v>44731</v>
      </c>
      <c r="K35" s="175"/>
      <c r="L35" s="116">
        <v>43784</v>
      </c>
      <c r="M35" s="175"/>
      <c r="N35" s="116">
        <v>43195</v>
      </c>
      <c r="O35" s="175"/>
      <c r="P35" s="116">
        <v>41029</v>
      </c>
      <c r="Q35" s="175"/>
      <c r="R35" s="116">
        <v>44522</v>
      </c>
      <c r="S35" s="175"/>
      <c r="T35" s="116">
        <v>42811</v>
      </c>
      <c r="U35" s="175"/>
      <c r="V35" s="116"/>
      <c r="W35" s="175"/>
    </row>
    <row r="36" spans="1:23" ht="15" customHeight="1" x14ac:dyDescent="0.25">
      <c r="A36" s="47"/>
      <c r="B36" s="64"/>
      <c r="C36" s="65" t="s">
        <v>28</v>
      </c>
      <c r="D36" s="117">
        <f t="shared" ref="D36" si="29">D38-D37</f>
        <v>365</v>
      </c>
      <c r="E36" s="117">
        <v>72</v>
      </c>
      <c r="F36" s="117">
        <f t="shared" ref="F36" si="30">F38-F37</f>
        <v>913</v>
      </c>
      <c r="G36" s="117">
        <v>151</v>
      </c>
      <c r="H36" s="117">
        <f t="shared" ref="H36" si="31">H38-H37</f>
        <v>90</v>
      </c>
      <c r="I36" s="117" t="s">
        <v>154</v>
      </c>
      <c r="J36" s="117">
        <v>0</v>
      </c>
      <c r="K36" s="117"/>
      <c r="L36" s="117">
        <f t="shared" ref="L36" si="32">L38-L37</f>
        <v>365</v>
      </c>
      <c r="M36" s="117" t="s">
        <v>158</v>
      </c>
      <c r="N36" s="117">
        <f t="shared" ref="N36" si="33">N38-N37</f>
        <v>182</v>
      </c>
      <c r="O36" s="117">
        <v>287</v>
      </c>
      <c r="P36" s="117">
        <f t="shared" ref="P36" si="34">P38-P37</f>
        <v>213</v>
      </c>
      <c r="Q36" s="117">
        <v>320</v>
      </c>
      <c r="R36" s="117">
        <f t="shared" ref="R36" si="35">R38-R37</f>
        <v>181</v>
      </c>
      <c r="S36" s="117">
        <v>333</v>
      </c>
      <c r="T36" s="117">
        <f t="shared" ref="T36" si="36">T38-T37</f>
        <v>729</v>
      </c>
      <c r="U36" s="117">
        <v>351</v>
      </c>
      <c r="V36" s="117">
        <f t="shared" ref="V36" si="37">V38-V37</f>
        <v>0</v>
      </c>
      <c r="W36" s="117"/>
    </row>
    <row r="37" spans="1:23" ht="15" customHeight="1" x14ac:dyDescent="0.25">
      <c r="A37" s="47"/>
      <c r="B37" s="64"/>
      <c r="C37" s="65" t="s">
        <v>22</v>
      </c>
      <c r="D37" s="116">
        <v>42191</v>
      </c>
      <c r="E37" s="175"/>
      <c r="F37" s="116">
        <v>43619</v>
      </c>
      <c r="G37" s="140"/>
      <c r="H37" s="116">
        <v>44302</v>
      </c>
      <c r="I37" s="175"/>
      <c r="J37" s="116"/>
      <c r="K37" s="175"/>
      <c r="L37" s="116">
        <v>43785</v>
      </c>
      <c r="M37" s="175"/>
      <c r="N37" s="116">
        <v>43197</v>
      </c>
      <c r="O37" s="175"/>
      <c r="P37" s="116">
        <v>41030</v>
      </c>
      <c r="Q37" s="175"/>
      <c r="R37" s="116">
        <v>44550</v>
      </c>
      <c r="S37" s="175"/>
      <c r="T37" s="116">
        <v>42834</v>
      </c>
      <c r="U37" s="175"/>
      <c r="V37" s="116"/>
      <c r="W37" s="175"/>
    </row>
    <row r="38" spans="1:23" ht="15" customHeight="1" x14ac:dyDescent="0.25">
      <c r="A38" s="47"/>
      <c r="B38" s="64"/>
      <c r="C38" s="65" t="s">
        <v>23</v>
      </c>
      <c r="D38" s="116">
        <v>42556</v>
      </c>
      <c r="E38" s="175"/>
      <c r="F38" s="116">
        <v>44532</v>
      </c>
      <c r="G38" s="140"/>
      <c r="H38" s="116">
        <v>44392</v>
      </c>
      <c r="I38" s="175"/>
      <c r="J38" s="116"/>
      <c r="K38" s="175"/>
      <c r="L38" s="116">
        <v>44150</v>
      </c>
      <c r="M38" s="175"/>
      <c r="N38" s="116">
        <v>43379</v>
      </c>
      <c r="O38" s="175"/>
      <c r="P38" s="116">
        <v>41243</v>
      </c>
      <c r="Q38" s="175"/>
      <c r="R38" s="116">
        <v>44731</v>
      </c>
      <c r="S38" s="175"/>
      <c r="T38" s="116">
        <v>43563</v>
      </c>
      <c r="U38" s="175"/>
      <c r="V38" s="116"/>
      <c r="W38" s="175"/>
    </row>
    <row r="39" spans="1:23" ht="15" customHeight="1" x14ac:dyDescent="0.25">
      <c r="A39" s="47"/>
      <c r="B39" s="64"/>
      <c r="C39" s="65" t="s">
        <v>29</v>
      </c>
      <c r="D39" s="117">
        <f t="shared" ref="D39" si="38">D41-D40</f>
        <v>184</v>
      </c>
      <c r="E39" s="117">
        <v>71</v>
      </c>
      <c r="F39" s="117">
        <f t="shared" ref="F39" si="39">F41-F40</f>
        <v>181</v>
      </c>
      <c r="G39" s="117">
        <v>151</v>
      </c>
      <c r="H39" s="117">
        <f t="shared" ref="H39" si="40">H41-H40</f>
        <v>122</v>
      </c>
      <c r="I39" s="117" t="s">
        <v>154</v>
      </c>
      <c r="J39" s="117">
        <v>0</v>
      </c>
      <c r="K39" s="117"/>
      <c r="L39" s="117">
        <f t="shared" ref="L39" si="41">L41-L40</f>
        <v>180</v>
      </c>
      <c r="M39" s="117" t="s">
        <v>157</v>
      </c>
      <c r="N39" s="117">
        <f t="shared" ref="N39" si="42">N41-N40</f>
        <v>181</v>
      </c>
      <c r="O39" s="117">
        <v>286</v>
      </c>
      <c r="P39" s="117">
        <f t="shared" ref="P39" si="43">P41-P40</f>
        <v>1639</v>
      </c>
      <c r="Q39" s="117">
        <v>321</v>
      </c>
      <c r="R39" s="117">
        <f t="shared" ref="R39" si="44">R41-R40</f>
        <v>0</v>
      </c>
      <c r="S39" s="117"/>
      <c r="T39" s="117">
        <f t="shared" ref="T39" si="45">T41-T40</f>
        <v>914</v>
      </c>
      <c r="U39" s="117">
        <v>351</v>
      </c>
      <c r="V39" s="117">
        <f t="shared" ref="V39" si="46">V41-V40</f>
        <v>0</v>
      </c>
      <c r="W39" s="117"/>
    </row>
    <row r="40" spans="1:23" ht="15" customHeight="1" x14ac:dyDescent="0.25">
      <c r="A40" s="47"/>
      <c r="B40" s="64"/>
      <c r="C40" s="65" t="s">
        <v>22</v>
      </c>
      <c r="D40" s="116">
        <v>42599</v>
      </c>
      <c r="E40" s="175"/>
      <c r="F40" s="116">
        <v>44595</v>
      </c>
      <c r="G40" s="140"/>
      <c r="H40" s="116">
        <v>44393</v>
      </c>
      <c r="I40" s="175"/>
      <c r="J40" s="116"/>
      <c r="K40" s="175"/>
      <c r="L40" s="116">
        <v>44151</v>
      </c>
      <c r="M40" s="175"/>
      <c r="N40" s="116">
        <v>43381</v>
      </c>
      <c r="O40" s="175"/>
      <c r="P40" s="116">
        <v>41248</v>
      </c>
      <c r="Q40" s="175"/>
      <c r="R40" s="116"/>
      <c r="S40" s="175"/>
      <c r="T40" s="116">
        <v>43608</v>
      </c>
      <c r="U40" s="175"/>
      <c r="V40" s="116"/>
      <c r="W40" s="175"/>
    </row>
    <row r="41" spans="1:23" ht="15" customHeight="1" x14ac:dyDescent="0.25">
      <c r="A41" s="47"/>
      <c r="B41" s="64"/>
      <c r="C41" s="65" t="s">
        <v>23</v>
      </c>
      <c r="D41" s="116">
        <v>42783</v>
      </c>
      <c r="E41" s="175"/>
      <c r="F41" s="116">
        <v>44776</v>
      </c>
      <c r="G41" s="140"/>
      <c r="H41" s="116">
        <v>44515</v>
      </c>
      <c r="I41" s="175"/>
      <c r="J41" s="116"/>
      <c r="K41" s="175"/>
      <c r="L41" s="116">
        <v>44331</v>
      </c>
      <c r="M41" s="175"/>
      <c r="N41" s="116">
        <v>43562</v>
      </c>
      <c r="O41" s="175"/>
      <c r="P41" s="116">
        <v>42887</v>
      </c>
      <c r="Q41" s="175"/>
      <c r="R41" s="116"/>
      <c r="S41" s="175"/>
      <c r="T41" s="116">
        <v>44522</v>
      </c>
      <c r="U41" s="175"/>
      <c r="V41" s="116"/>
      <c r="W41" s="175"/>
    </row>
    <row r="42" spans="1:23" ht="15" customHeight="1" x14ac:dyDescent="0.25">
      <c r="A42" s="47"/>
      <c r="B42" s="64"/>
      <c r="C42" s="65" t="s">
        <v>30</v>
      </c>
      <c r="D42" s="117">
        <f t="shared" ref="D42" si="47">D44-D43</f>
        <v>731</v>
      </c>
      <c r="E42" s="117">
        <v>70</v>
      </c>
      <c r="F42" s="117">
        <f t="shared" ref="F42" si="48">F44-F43</f>
        <v>0</v>
      </c>
      <c r="G42" s="117"/>
      <c r="H42" s="117">
        <f t="shared" ref="H42" si="49">H44-H43</f>
        <v>91</v>
      </c>
      <c r="I42" s="117" t="s">
        <v>154</v>
      </c>
      <c r="J42" s="117">
        <v>0</v>
      </c>
      <c r="K42" s="117"/>
      <c r="L42" s="117">
        <f t="shared" ref="L42" si="50">L44-L43</f>
        <v>91</v>
      </c>
      <c r="M42" s="117" t="s">
        <v>156</v>
      </c>
      <c r="N42" s="117">
        <f t="shared" ref="N42" si="51">N44-N43</f>
        <v>182</v>
      </c>
      <c r="O42" s="117">
        <v>285</v>
      </c>
      <c r="P42" s="117">
        <f t="shared" ref="P42" si="52">P44-P43</f>
        <v>96</v>
      </c>
      <c r="Q42" s="117">
        <v>322</v>
      </c>
      <c r="R42" s="117">
        <f t="shared" ref="R42" si="53">R44-R43</f>
        <v>0</v>
      </c>
      <c r="S42" s="117"/>
      <c r="T42" s="117">
        <f t="shared" ref="T42" si="54">T44-T43</f>
        <v>181</v>
      </c>
      <c r="U42" s="117">
        <v>351</v>
      </c>
      <c r="V42" s="117">
        <f t="shared" ref="V42" si="55">V44-V43</f>
        <v>0</v>
      </c>
      <c r="W42" s="117"/>
    </row>
    <row r="43" spans="1:23" ht="15" customHeight="1" x14ac:dyDescent="0.25">
      <c r="A43" s="47"/>
      <c r="B43" s="64"/>
      <c r="C43" s="65" t="s">
        <v>22</v>
      </c>
      <c r="D43" s="116">
        <v>42832</v>
      </c>
      <c r="E43" s="175"/>
      <c r="F43" s="116"/>
      <c r="G43" s="140"/>
      <c r="H43" s="116">
        <v>44524</v>
      </c>
      <c r="I43" s="175"/>
      <c r="J43" s="116"/>
      <c r="K43" s="175"/>
      <c r="L43" s="116">
        <v>44332</v>
      </c>
      <c r="M43" s="175"/>
      <c r="N43" s="116">
        <v>43602</v>
      </c>
      <c r="O43" s="175"/>
      <c r="P43" s="116">
        <v>42917</v>
      </c>
      <c r="Q43" s="175"/>
      <c r="R43" s="116"/>
      <c r="S43" s="175"/>
      <c r="T43" s="116">
        <v>44550</v>
      </c>
      <c r="U43" s="175"/>
      <c r="V43" s="116"/>
      <c r="W43" s="175"/>
    </row>
    <row r="44" spans="1:23" ht="15" customHeight="1" x14ac:dyDescent="0.25">
      <c r="A44" s="47"/>
      <c r="B44" s="64"/>
      <c r="C44" s="65" t="s">
        <v>23</v>
      </c>
      <c r="D44" s="116">
        <v>43563</v>
      </c>
      <c r="E44" s="175"/>
      <c r="F44" s="116"/>
      <c r="G44" s="140"/>
      <c r="H44" s="116">
        <v>44615</v>
      </c>
      <c r="I44" s="175"/>
      <c r="J44" s="116"/>
      <c r="K44" s="175"/>
      <c r="L44" s="116">
        <v>44423</v>
      </c>
      <c r="M44" s="175"/>
      <c r="N44" s="116">
        <v>43784</v>
      </c>
      <c r="O44" s="175"/>
      <c r="P44" s="116">
        <v>43013</v>
      </c>
      <c r="Q44" s="175"/>
      <c r="R44" s="116"/>
      <c r="S44" s="175"/>
      <c r="T44" s="116">
        <v>44731</v>
      </c>
      <c r="U44" s="175"/>
      <c r="V44" s="116"/>
      <c r="W44" s="175"/>
    </row>
    <row r="45" spans="1:23" ht="15" customHeight="1" x14ac:dyDescent="0.25">
      <c r="A45" s="47"/>
      <c r="B45" s="64"/>
      <c r="C45" s="65" t="s">
        <v>31</v>
      </c>
      <c r="D45" s="117">
        <f t="shared" ref="D45" si="56">D47-D46</f>
        <v>914</v>
      </c>
      <c r="E45" s="117">
        <v>70</v>
      </c>
      <c r="F45" s="117">
        <f t="shared" ref="F45" si="57">F47-F46</f>
        <v>0</v>
      </c>
      <c r="G45" s="117"/>
      <c r="H45" s="117">
        <f t="shared" ref="H45" si="58">H47-H46</f>
        <v>88</v>
      </c>
      <c r="I45" s="117" t="s">
        <v>154</v>
      </c>
      <c r="J45" s="117">
        <v>0</v>
      </c>
      <c r="K45" s="117"/>
      <c r="L45" s="117">
        <f t="shared" ref="L45" si="59">L47-L46</f>
        <v>91</v>
      </c>
      <c r="M45" s="117">
        <v>195</v>
      </c>
      <c r="N45" s="117">
        <f t="shared" ref="N45" si="60">N47-N46</f>
        <v>365</v>
      </c>
      <c r="O45" s="117">
        <v>284</v>
      </c>
      <c r="P45" s="117">
        <f t="shared" ref="P45" si="61">P47-P46</f>
        <v>206</v>
      </c>
      <c r="Q45" s="117">
        <v>314</v>
      </c>
      <c r="R45" s="117">
        <f t="shared" ref="R45" si="62">R47-R46</f>
        <v>0</v>
      </c>
      <c r="S45" s="117"/>
      <c r="T45" s="117">
        <f t="shared" ref="T45" si="63">T47-T46</f>
        <v>0</v>
      </c>
      <c r="U45" s="117"/>
      <c r="V45" s="117">
        <f t="shared" ref="V45" si="64">V47-V46</f>
        <v>0</v>
      </c>
      <c r="W45" s="117"/>
    </row>
    <row r="46" spans="1:23" ht="15" customHeight="1" x14ac:dyDescent="0.25">
      <c r="A46" s="47"/>
      <c r="B46" s="64"/>
      <c r="C46" s="65" t="s">
        <v>22</v>
      </c>
      <c r="D46" s="116">
        <v>43608</v>
      </c>
      <c r="E46" s="175"/>
      <c r="F46" s="116"/>
      <c r="G46" s="140"/>
      <c r="H46" s="116">
        <v>44616</v>
      </c>
      <c r="I46" s="175"/>
      <c r="J46" s="116"/>
      <c r="K46" s="175"/>
      <c r="L46" s="116">
        <v>44424</v>
      </c>
      <c r="M46" s="175"/>
      <c r="N46" s="116">
        <v>43785</v>
      </c>
      <c r="O46" s="175"/>
      <c r="P46" s="116">
        <v>43014</v>
      </c>
      <c r="Q46" s="175"/>
      <c r="R46" s="116"/>
      <c r="S46" s="175"/>
      <c r="T46" s="116"/>
      <c r="U46" s="175"/>
      <c r="V46" s="116"/>
      <c r="W46" s="175"/>
    </row>
    <row r="47" spans="1:23" ht="15" customHeight="1" x14ac:dyDescent="0.25">
      <c r="A47" s="47"/>
      <c r="B47" s="64"/>
      <c r="C47" s="65" t="s">
        <v>23</v>
      </c>
      <c r="D47" s="116">
        <v>44522</v>
      </c>
      <c r="E47" s="175"/>
      <c r="F47" s="116"/>
      <c r="G47" s="140"/>
      <c r="H47" s="116">
        <v>44704</v>
      </c>
      <c r="I47" s="175"/>
      <c r="J47" s="116"/>
      <c r="K47" s="175"/>
      <c r="L47" s="116">
        <v>44515</v>
      </c>
      <c r="M47" s="175"/>
      <c r="N47" s="116">
        <v>44150</v>
      </c>
      <c r="O47" s="175"/>
      <c r="P47" s="116">
        <v>43220</v>
      </c>
      <c r="Q47" s="175"/>
      <c r="R47" s="116"/>
      <c r="S47" s="175"/>
      <c r="T47" s="116"/>
      <c r="U47" s="175"/>
      <c r="V47" s="116"/>
      <c r="W47" s="175"/>
    </row>
    <row r="48" spans="1:23" ht="15" customHeight="1" x14ac:dyDescent="0.25">
      <c r="A48" s="47"/>
      <c r="B48" s="64"/>
      <c r="C48" s="65" t="s">
        <v>39</v>
      </c>
      <c r="D48" s="117">
        <f t="shared" ref="D48" si="65">D50-D49</f>
        <v>181</v>
      </c>
      <c r="E48" s="117">
        <v>70</v>
      </c>
      <c r="F48" s="117">
        <f t="shared" ref="F48" si="66">F50-F49</f>
        <v>0</v>
      </c>
      <c r="G48" s="117"/>
      <c r="H48" s="117">
        <f t="shared" ref="H48" si="67">H50-H49</f>
        <v>0</v>
      </c>
      <c r="I48" s="117"/>
      <c r="J48" s="117">
        <v>0</v>
      </c>
      <c r="K48" s="117"/>
      <c r="L48" s="117">
        <f t="shared" ref="L48" si="68">L50-L49</f>
        <v>91</v>
      </c>
      <c r="M48" s="117" t="s">
        <v>155</v>
      </c>
      <c r="N48" s="117">
        <f t="shared" ref="N48" si="69">N50-N49</f>
        <v>364</v>
      </c>
      <c r="O48" s="117">
        <v>283</v>
      </c>
      <c r="P48" s="117">
        <f t="shared" ref="P48" si="70">P50-P49</f>
        <v>321</v>
      </c>
      <c r="Q48" s="117">
        <v>313</v>
      </c>
      <c r="R48" s="117">
        <f t="shared" ref="R48" si="71">R50-R49</f>
        <v>0</v>
      </c>
      <c r="S48" s="117"/>
      <c r="T48" s="117">
        <f t="shared" ref="T48" si="72">T50-T49</f>
        <v>0</v>
      </c>
      <c r="U48" s="117"/>
      <c r="V48" s="117">
        <f t="shared" ref="V48" si="73">V50-V49</f>
        <v>0</v>
      </c>
      <c r="W48" s="117"/>
    </row>
    <row r="49" spans="1:23" ht="15" customHeight="1" x14ac:dyDescent="0.25">
      <c r="A49" s="47"/>
      <c r="B49" s="64"/>
      <c r="C49" s="65" t="s">
        <v>22</v>
      </c>
      <c r="D49" s="116">
        <v>44550</v>
      </c>
      <c r="E49" s="175"/>
      <c r="F49" s="116"/>
      <c r="G49" s="140"/>
      <c r="H49" s="116"/>
      <c r="I49" s="175"/>
      <c r="J49" s="116"/>
      <c r="K49" s="175"/>
      <c r="L49" s="116">
        <v>44524</v>
      </c>
      <c r="M49" s="175"/>
      <c r="N49" s="116">
        <v>44151</v>
      </c>
      <c r="O49" s="175"/>
      <c r="P49" s="116">
        <v>43242</v>
      </c>
      <c r="Q49" s="175"/>
      <c r="R49" s="116"/>
      <c r="S49" s="175"/>
      <c r="T49" s="116"/>
      <c r="U49" s="175"/>
      <c r="V49" s="116"/>
      <c r="W49" s="175"/>
    </row>
    <row r="50" spans="1:23" ht="15" customHeight="1" x14ac:dyDescent="0.25">
      <c r="A50" s="47"/>
      <c r="B50" s="64"/>
      <c r="C50" s="65" t="s">
        <v>23</v>
      </c>
      <c r="D50" s="116">
        <v>44731</v>
      </c>
      <c r="E50" s="175"/>
      <c r="F50" s="116"/>
      <c r="G50" s="140"/>
      <c r="H50" s="116"/>
      <c r="I50" s="175"/>
      <c r="J50" s="116"/>
      <c r="K50" s="175"/>
      <c r="L50" s="116">
        <v>44615</v>
      </c>
      <c r="M50" s="175"/>
      <c r="N50" s="116">
        <v>44515</v>
      </c>
      <c r="O50" s="175"/>
      <c r="P50" s="116">
        <v>43563</v>
      </c>
      <c r="Q50" s="175"/>
      <c r="R50" s="116"/>
      <c r="S50" s="175"/>
      <c r="T50" s="116"/>
      <c r="U50" s="175"/>
      <c r="V50" s="116"/>
      <c r="W50" s="175"/>
    </row>
    <row r="51" spans="1:23" ht="15" customHeight="1" x14ac:dyDescent="0.25">
      <c r="A51" s="47"/>
      <c r="B51" s="64"/>
      <c r="C51" s="65" t="s">
        <v>86</v>
      </c>
      <c r="D51" s="117">
        <f t="shared" ref="D51" si="74">D53-D52</f>
        <v>0</v>
      </c>
      <c r="E51" s="117"/>
      <c r="F51" s="117">
        <f t="shared" ref="F51" si="75">F53-F52</f>
        <v>0</v>
      </c>
      <c r="G51" s="117"/>
      <c r="H51" s="117">
        <f t="shared" ref="H51" si="76">H53-H52</f>
        <v>0</v>
      </c>
      <c r="I51" s="117"/>
      <c r="J51" s="117">
        <v>0</v>
      </c>
      <c r="K51" s="117"/>
      <c r="L51" s="117">
        <f t="shared" ref="L51" si="77">L53-L52</f>
        <v>88</v>
      </c>
      <c r="M51" s="117">
        <v>195</v>
      </c>
      <c r="N51" s="117">
        <f t="shared" ref="N51" si="78">N53-N52</f>
        <v>91</v>
      </c>
      <c r="O51" s="117">
        <v>282</v>
      </c>
      <c r="P51" s="117">
        <f t="shared" ref="P51" si="79">P53-P52</f>
        <v>914</v>
      </c>
      <c r="Q51" s="117">
        <v>313</v>
      </c>
      <c r="R51" s="117">
        <f t="shared" ref="R51" si="80">R53-R52</f>
        <v>0</v>
      </c>
      <c r="S51" s="117"/>
      <c r="T51" s="117">
        <f t="shared" ref="T51" si="81">T53-T52</f>
        <v>0</v>
      </c>
      <c r="U51" s="117"/>
      <c r="V51" s="117">
        <f t="shared" ref="V51" si="82">V53-V52</f>
        <v>0</v>
      </c>
      <c r="W51" s="117"/>
    </row>
    <row r="52" spans="1:23" ht="15" customHeight="1" x14ac:dyDescent="0.25">
      <c r="A52" s="47"/>
      <c r="B52" s="64"/>
      <c r="C52" s="65" t="s">
        <v>22</v>
      </c>
      <c r="D52" s="116"/>
      <c r="E52" s="175"/>
      <c r="F52" s="116"/>
      <c r="G52" s="140"/>
      <c r="H52" s="116"/>
      <c r="I52" s="175"/>
      <c r="J52" s="116"/>
      <c r="K52" s="175"/>
      <c r="L52" s="116">
        <v>44616</v>
      </c>
      <c r="M52" s="175"/>
      <c r="N52" s="116">
        <v>44524</v>
      </c>
      <c r="O52" s="175"/>
      <c r="P52" s="116">
        <v>43608</v>
      </c>
      <c r="Q52" s="175"/>
      <c r="R52" s="116"/>
      <c r="S52" s="175"/>
      <c r="T52" s="116"/>
      <c r="U52" s="175"/>
      <c r="V52" s="116"/>
      <c r="W52" s="175"/>
    </row>
    <row r="53" spans="1:23" ht="15" customHeight="1" x14ac:dyDescent="0.25">
      <c r="A53" s="47"/>
      <c r="B53" s="64"/>
      <c r="C53" s="65" t="s">
        <v>23</v>
      </c>
      <c r="D53" s="116"/>
      <c r="E53" s="175"/>
      <c r="F53" s="116"/>
      <c r="G53" s="140"/>
      <c r="H53" s="116"/>
      <c r="I53" s="175"/>
      <c r="J53" s="116"/>
      <c r="K53" s="175"/>
      <c r="L53" s="116">
        <v>44704</v>
      </c>
      <c r="M53" s="175"/>
      <c r="N53" s="116">
        <v>44615</v>
      </c>
      <c r="O53" s="175"/>
      <c r="P53" s="116">
        <v>44522</v>
      </c>
      <c r="Q53" s="175"/>
      <c r="R53" s="116"/>
      <c r="S53" s="175"/>
      <c r="T53" s="116"/>
      <c r="U53" s="175"/>
      <c r="V53" s="116"/>
      <c r="W53" s="175"/>
    </row>
    <row r="54" spans="1:23" ht="15" customHeight="1" x14ac:dyDescent="0.25">
      <c r="A54" s="47"/>
      <c r="B54" s="64"/>
      <c r="C54" s="65" t="s">
        <v>87</v>
      </c>
      <c r="D54" s="117">
        <f t="shared" ref="D54" si="83">D56-D55</f>
        <v>0</v>
      </c>
      <c r="E54" s="117"/>
      <c r="F54" s="117">
        <f t="shared" ref="F54" si="84">F56-F55</f>
        <v>0</v>
      </c>
      <c r="G54" s="117"/>
      <c r="H54" s="117">
        <f t="shared" ref="H54" si="85">H56-H55</f>
        <v>0</v>
      </c>
      <c r="I54" s="117"/>
      <c r="J54" s="117">
        <v>0</v>
      </c>
      <c r="K54" s="117"/>
      <c r="L54" s="117">
        <f t="shared" ref="L54" si="86">L56-L55</f>
        <v>0</v>
      </c>
      <c r="M54" s="117"/>
      <c r="N54" s="117">
        <f t="shared" ref="N54" si="87">N56-N55</f>
        <v>88</v>
      </c>
      <c r="O54" s="117">
        <v>281</v>
      </c>
      <c r="P54" s="117">
        <f t="shared" ref="P54" si="88">P56-P55</f>
        <v>0</v>
      </c>
      <c r="Q54" s="117"/>
      <c r="R54" s="117">
        <f t="shared" ref="R54" si="89">R56-R55</f>
        <v>0</v>
      </c>
      <c r="S54" s="117"/>
      <c r="T54" s="117">
        <f t="shared" ref="T54" si="90">T56-T55</f>
        <v>0</v>
      </c>
      <c r="U54" s="117"/>
      <c r="V54" s="117">
        <f t="shared" ref="V54" si="91">V56-V55</f>
        <v>0</v>
      </c>
      <c r="W54" s="117"/>
    </row>
    <row r="55" spans="1:23" ht="15" customHeight="1" x14ac:dyDescent="0.25">
      <c r="A55" s="47"/>
      <c r="B55" s="64"/>
      <c r="C55" s="65" t="s">
        <v>22</v>
      </c>
      <c r="D55" s="116"/>
      <c r="E55" s="175"/>
      <c r="F55" s="116"/>
      <c r="G55" s="140"/>
      <c r="H55" s="116"/>
      <c r="I55" s="175"/>
      <c r="J55" s="116"/>
      <c r="K55" s="175"/>
      <c r="L55" s="116"/>
      <c r="M55" s="175"/>
      <c r="N55" s="116">
        <v>44616</v>
      </c>
      <c r="O55" s="175"/>
      <c r="P55" s="116"/>
      <c r="Q55" s="175"/>
      <c r="R55" s="116"/>
      <c r="S55" s="175"/>
      <c r="T55" s="116"/>
      <c r="U55" s="175"/>
      <c r="V55" s="116"/>
      <c r="W55" s="175"/>
    </row>
    <row r="56" spans="1:23" ht="15" customHeight="1" x14ac:dyDescent="0.25">
      <c r="A56" s="47"/>
      <c r="B56" s="64"/>
      <c r="C56" s="65" t="s">
        <v>23</v>
      </c>
      <c r="D56" s="116"/>
      <c r="E56" s="175"/>
      <c r="F56" s="116"/>
      <c r="G56" s="140"/>
      <c r="H56" s="116"/>
      <c r="I56" s="175"/>
      <c r="J56" s="116"/>
      <c r="K56" s="175"/>
      <c r="L56" s="116"/>
      <c r="M56" s="175"/>
      <c r="N56" s="116">
        <v>44704</v>
      </c>
      <c r="O56" s="175"/>
      <c r="P56" s="116"/>
      <c r="Q56" s="175"/>
      <c r="R56" s="116"/>
      <c r="S56" s="175"/>
      <c r="T56" s="116"/>
      <c r="U56" s="175"/>
      <c r="V56" s="116"/>
      <c r="W56" s="175"/>
    </row>
    <row r="57" spans="1:23" ht="15" customHeight="1" x14ac:dyDescent="0.25">
      <c r="A57" s="47"/>
      <c r="B57" s="64"/>
      <c r="C57" s="65" t="s">
        <v>88</v>
      </c>
      <c r="D57" s="117">
        <f t="shared" ref="D57" si="92">D59-D58</f>
        <v>0</v>
      </c>
      <c r="E57" s="117"/>
      <c r="F57" s="117">
        <f t="shared" ref="F57" si="93">F59-F58</f>
        <v>0</v>
      </c>
      <c r="G57" s="117"/>
      <c r="H57" s="117">
        <f t="shared" ref="H57" si="94">H59-H58</f>
        <v>0</v>
      </c>
      <c r="I57" s="117"/>
      <c r="J57" s="117">
        <v>0</v>
      </c>
      <c r="K57" s="117"/>
      <c r="L57" s="117">
        <f t="shared" ref="L57" si="95">L59-L58</f>
        <v>0</v>
      </c>
      <c r="M57" s="117"/>
      <c r="N57" s="117">
        <f t="shared" ref="N57" si="96">N59-N58</f>
        <v>0</v>
      </c>
      <c r="O57" s="117"/>
      <c r="P57" s="117">
        <f t="shared" ref="P57" si="97">P59-P58</f>
        <v>0</v>
      </c>
      <c r="Q57" s="117"/>
      <c r="R57" s="117">
        <f t="shared" ref="R57" si="98">R59-R58</f>
        <v>0</v>
      </c>
      <c r="S57" s="117"/>
      <c r="T57" s="117">
        <f t="shared" ref="T57" si="99">T59-T58</f>
        <v>0</v>
      </c>
      <c r="U57" s="117"/>
      <c r="V57" s="117">
        <f t="shared" ref="V57" si="100">V59-V58</f>
        <v>0</v>
      </c>
      <c r="W57" s="117"/>
    </row>
    <row r="58" spans="1:23" ht="15" customHeight="1" x14ac:dyDescent="0.25">
      <c r="A58" s="47"/>
      <c r="B58" s="64"/>
      <c r="C58" s="65" t="s">
        <v>22</v>
      </c>
      <c r="D58" s="116"/>
      <c r="E58" s="175"/>
      <c r="F58" s="116"/>
      <c r="G58" s="140"/>
      <c r="H58" s="116"/>
      <c r="I58" s="175"/>
      <c r="J58" s="116"/>
      <c r="K58" s="175"/>
      <c r="L58" s="116"/>
      <c r="M58" s="175"/>
      <c r="N58" s="116"/>
      <c r="O58" s="175"/>
      <c r="P58" s="116"/>
      <c r="Q58" s="175"/>
      <c r="R58" s="116"/>
      <c r="S58" s="175"/>
      <c r="T58" s="116"/>
      <c r="U58" s="175"/>
      <c r="V58" s="116"/>
      <c r="W58" s="175"/>
    </row>
    <row r="59" spans="1:23" ht="15" customHeight="1" x14ac:dyDescent="0.25">
      <c r="A59" s="47"/>
      <c r="B59" s="64"/>
      <c r="C59" s="65" t="s">
        <v>23</v>
      </c>
      <c r="D59" s="116"/>
      <c r="E59" s="175"/>
      <c r="F59" s="116"/>
      <c r="G59" s="140"/>
      <c r="H59" s="116"/>
      <c r="I59" s="175"/>
      <c r="J59" s="116"/>
      <c r="K59" s="175"/>
      <c r="L59" s="116"/>
      <c r="M59" s="175"/>
      <c r="N59" s="116"/>
      <c r="O59" s="175"/>
      <c r="P59" s="116"/>
      <c r="Q59" s="175"/>
      <c r="R59" s="116"/>
      <c r="S59" s="175"/>
      <c r="T59" s="116"/>
      <c r="U59" s="175"/>
      <c r="V59" s="116"/>
      <c r="W59" s="175"/>
    </row>
    <row r="60" spans="1:23" ht="15" customHeight="1" x14ac:dyDescent="0.25">
      <c r="A60" s="47"/>
      <c r="B60" s="64"/>
      <c r="C60" s="65" t="s">
        <v>89</v>
      </c>
      <c r="D60" s="117">
        <f t="shared" ref="D60" si="101">D62-D61</f>
        <v>0</v>
      </c>
      <c r="E60" s="117"/>
      <c r="F60" s="117">
        <f t="shared" ref="F60" si="102">F62-F61</f>
        <v>0</v>
      </c>
      <c r="G60" s="117"/>
      <c r="H60" s="117">
        <f t="shared" ref="H60" si="103">H62-H61</f>
        <v>0</v>
      </c>
      <c r="I60" s="117"/>
      <c r="J60" s="117">
        <v>0</v>
      </c>
      <c r="K60" s="117"/>
      <c r="L60" s="117">
        <f t="shared" ref="L60" si="104">L62-L61</f>
        <v>0</v>
      </c>
      <c r="M60" s="117"/>
      <c r="N60" s="117">
        <f t="shared" ref="N60" si="105">N62-N61</f>
        <v>0</v>
      </c>
      <c r="O60" s="117"/>
      <c r="P60" s="117">
        <f t="shared" ref="P60" si="106">P62-P61</f>
        <v>0</v>
      </c>
      <c r="Q60" s="117"/>
      <c r="R60" s="117">
        <f t="shared" ref="R60" si="107">R62-R61</f>
        <v>0</v>
      </c>
      <c r="S60" s="117"/>
      <c r="T60" s="117">
        <f t="shared" ref="T60" si="108">T62-T61</f>
        <v>0</v>
      </c>
      <c r="U60" s="117"/>
      <c r="V60" s="117">
        <f t="shared" ref="V60" si="109">V62-V61</f>
        <v>0</v>
      </c>
      <c r="W60" s="117"/>
    </row>
    <row r="61" spans="1:23" ht="15" customHeight="1" x14ac:dyDescent="0.25">
      <c r="A61" s="47"/>
      <c r="B61" s="64"/>
      <c r="C61" s="65" t="s">
        <v>22</v>
      </c>
      <c r="D61" s="116"/>
      <c r="E61" s="175"/>
      <c r="F61" s="116"/>
      <c r="G61" s="140"/>
      <c r="H61" s="116"/>
      <c r="I61" s="175"/>
      <c r="J61" s="116"/>
      <c r="K61" s="175"/>
      <c r="L61" s="116"/>
      <c r="M61" s="175"/>
      <c r="N61" s="116"/>
      <c r="O61" s="175"/>
      <c r="P61" s="116"/>
      <c r="Q61" s="175"/>
      <c r="R61" s="116"/>
      <c r="S61" s="175"/>
      <c r="T61" s="116"/>
      <c r="U61" s="175"/>
      <c r="V61" s="116"/>
      <c r="W61" s="175"/>
    </row>
    <row r="62" spans="1:23" ht="15" customHeight="1" x14ac:dyDescent="0.25">
      <c r="A62" s="47"/>
      <c r="B62" s="64"/>
      <c r="C62" s="65" t="s">
        <v>23</v>
      </c>
      <c r="D62" s="116"/>
      <c r="E62" s="175"/>
      <c r="F62" s="116"/>
      <c r="G62" s="140"/>
      <c r="H62" s="116"/>
      <c r="I62" s="175"/>
      <c r="J62" s="116"/>
      <c r="K62" s="175"/>
      <c r="L62" s="116"/>
      <c r="M62" s="175"/>
      <c r="N62" s="116"/>
      <c r="O62" s="175"/>
      <c r="P62" s="116"/>
      <c r="Q62" s="175"/>
      <c r="R62" s="116"/>
      <c r="S62" s="175"/>
      <c r="T62" s="116"/>
      <c r="U62" s="175"/>
      <c r="V62" s="116"/>
      <c r="W62" s="175"/>
    </row>
    <row r="63" spans="1:23" ht="15" customHeight="1" x14ac:dyDescent="0.25">
      <c r="A63" s="47"/>
      <c r="B63" s="64"/>
      <c r="C63" s="65" t="s">
        <v>90</v>
      </c>
      <c r="D63" s="117">
        <f t="shared" ref="D63" si="110">D65-D64</f>
        <v>0</v>
      </c>
      <c r="E63" s="117"/>
      <c r="F63" s="117">
        <f t="shared" ref="F63" si="111">F65-F64</f>
        <v>0</v>
      </c>
      <c r="G63" s="117"/>
      <c r="H63" s="117">
        <f t="shared" ref="H63" si="112">H65-H64</f>
        <v>0</v>
      </c>
      <c r="I63" s="117"/>
      <c r="J63" s="117">
        <v>0</v>
      </c>
      <c r="K63" s="117"/>
      <c r="L63" s="117">
        <f t="shared" ref="L63" si="113">L65-L64</f>
        <v>0</v>
      </c>
      <c r="M63" s="117"/>
      <c r="N63" s="117">
        <f t="shared" ref="N63" si="114">N65-N64</f>
        <v>0</v>
      </c>
      <c r="O63" s="117"/>
      <c r="P63" s="117">
        <f t="shared" ref="P63" si="115">P65-P64</f>
        <v>0</v>
      </c>
      <c r="Q63" s="117"/>
      <c r="R63" s="117">
        <f t="shared" ref="R63" si="116">R65-R64</f>
        <v>0</v>
      </c>
      <c r="S63" s="117"/>
      <c r="T63" s="117">
        <f t="shared" ref="T63" si="117">T65-T64</f>
        <v>0</v>
      </c>
      <c r="U63" s="117"/>
      <c r="V63" s="117">
        <f t="shared" ref="V63" si="118">V65-V64</f>
        <v>0</v>
      </c>
      <c r="W63" s="117"/>
    </row>
    <row r="64" spans="1:23" ht="15" customHeight="1" x14ac:dyDescent="0.25">
      <c r="A64" s="47"/>
      <c r="B64" s="64"/>
      <c r="C64" s="65" t="s">
        <v>22</v>
      </c>
      <c r="D64" s="116"/>
      <c r="E64" s="175"/>
      <c r="F64" s="116"/>
      <c r="G64" s="140"/>
      <c r="H64" s="116"/>
      <c r="I64" s="175"/>
      <c r="J64" s="116"/>
      <c r="K64" s="175"/>
      <c r="L64" s="116"/>
      <c r="M64" s="175"/>
      <c r="N64" s="116"/>
      <c r="O64" s="175"/>
      <c r="P64" s="116"/>
      <c r="Q64" s="175"/>
      <c r="R64" s="116"/>
      <c r="S64" s="175"/>
      <c r="T64" s="116"/>
      <c r="U64" s="175"/>
      <c r="V64" s="116"/>
      <c r="W64" s="175"/>
    </row>
    <row r="65" spans="1:23" ht="15" customHeight="1" x14ac:dyDescent="0.25">
      <c r="A65" s="47"/>
      <c r="B65" s="64"/>
      <c r="C65" s="65" t="s">
        <v>23</v>
      </c>
      <c r="D65" s="116"/>
      <c r="E65" s="175"/>
      <c r="F65" s="116"/>
      <c r="G65" s="140"/>
      <c r="H65" s="116"/>
      <c r="I65" s="175"/>
      <c r="J65" s="116"/>
      <c r="K65" s="175"/>
      <c r="L65" s="116"/>
      <c r="M65" s="175"/>
      <c r="N65" s="116"/>
      <c r="O65" s="175"/>
      <c r="P65" s="116"/>
      <c r="Q65" s="175"/>
      <c r="R65" s="116"/>
      <c r="S65" s="175"/>
      <c r="T65" s="116"/>
      <c r="U65" s="175"/>
      <c r="V65" s="116"/>
      <c r="W65" s="175"/>
    </row>
    <row r="66" spans="1:23" ht="15" customHeight="1" x14ac:dyDescent="0.25">
      <c r="A66" s="47"/>
      <c r="B66" s="64"/>
      <c r="C66" s="65" t="s">
        <v>91</v>
      </c>
      <c r="D66" s="117">
        <f t="shared" ref="D66" si="119">D68-D67</f>
        <v>0</v>
      </c>
      <c r="E66" s="117"/>
      <c r="F66" s="117">
        <f t="shared" ref="F66" si="120">F68-F67</f>
        <v>0</v>
      </c>
      <c r="G66" s="117"/>
      <c r="H66" s="117">
        <f t="shared" ref="H66" si="121">H68-H67</f>
        <v>0</v>
      </c>
      <c r="I66" s="117"/>
      <c r="J66" s="117">
        <v>0</v>
      </c>
      <c r="K66" s="117"/>
      <c r="L66" s="117">
        <f t="shared" ref="L66" si="122">L68-L67</f>
        <v>0</v>
      </c>
      <c r="M66" s="117"/>
      <c r="N66" s="117">
        <f t="shared" ref="N66" si="123">N68-N67</f>
        <v>0</v>
      </c>
      <c r="O66" s="117"/>
      <c r="P66" s="117">
        <f t="shared" ref="P66" si="124">P68-P67</f>
        <v>0</v>
      </c>
      <c r="Q66" s="117"/>
      <c r="R66" s="117">
        <f t="shared" ref="R66" si="125">R68-R67</f>
        <v>0</v>
      </c>
      <c r="S66" s="117"/>
      <c r="T66" s="117">
        <f t="shared" ref="T66" si="126">T68-T67</f>
        <v>0</v>
      </c>
      <c r="U66" s="117"/>
      <c r="V66" s="117">
        <f t="shared" ref="V66" si="127">V68-V67</f>
        <v>0</v>
      </c>
      <c r="W66" s="117"/>
    </row>
    <row r="67" spans="1:23" ht="15" customHeight="1" x14ac:dyDescent="0.25">
      <c r="A67" s="47"/>
      <c r="B67" s="64"/>
      <c r="C67" s="65" t="s">
        <v>22</v>
      </c>
      <c r="D67" s="116"/>
      <c r="E67" s="175"/>
      <c r="F67" s="116"/>
      <c r="G67" s="140"/>
      <c r="H67" s="116"/>
      <c r="I67" s="175"/>
      <c r="J67" s="116"/>
      <c r="K67" s="175"/>
      <c r="L67" s="116"/>
      <c r="M67" s="175"/>
      <c r="N67" s="116"/>
      <c r="O67" s="175"/>
      <c r="P67" s="116"/>
      <c r="Q67" s="175"/>
      <c r="R67" s="116"/>
      <c r="S67" s="175"/>
      <c r="T67" s="116"/>
      <c r="U67" s="175"/>
      <c r="V67" s="116"/>
      <c r="W67" s="175"/>
    </row>
    <row r="68" spans="1:23" ht="15" customHeight="1" x14ac:dyDescent="0.25">
      <c r="A68" s="47"/>
      <c r="B68" s="64"/>
      <c r="C68" s="65" t="s">
        <v>23</v>
      </c>
      <c r="D68" s="116"/>
      <c r="E68" s="175"/>
      <c r="F68" s="116"/>
      <c r="G68" s="140"/>
      <c r="H68" s="116"/>
      <c r="I68" s="175"/>
      <c r="J68" s="116"/>
      <c r="K68" s="175"/>
      <c r="L68" s="116"/>
      <c r="M68" s="175"/>
      <c r="N68" s="116"/>
      <c r="O68" s="175"/>
      <c r="P68" s="116"/>
      <c r="Q68" s="175"/>
      <c r="R68" s="116"/>
      <c r="S68" s="175"/>
      <c r="T68" s="116"/>
      <c r="U68" s="175"/>
      <c r="V68" s="116"/>
      <c r="W68" s="175"/>
    </row>
    <row r="69" spans="1:23" ht="15" customHeight="1" x14ac:dyDescent="0.25">
      <c r="A69" s="47"/>
      <c r="B69" s="64"/>
      <c r="C69" s="65" t="s">
        <v>92</v>
      </c>
      <c r="D69" s="117">
        <f t="shared" ref="D69" si="128">D71-D70</f>
        <v>0</v>
      </c>
      <c r="E69" s="117"/>
      <c r="F69" s="117">
        <f t="shared" ref="F69" si="129">F71-F70</f>
        <v>0</v>
      </c>
      <c r="G69" s="117"/>
      <c r="H69" s="117">
        <f t="shared" ref="H69" si="130">H71-H70</f>
        <v>0</v>
      </c>
      <c r="I69" s="117"/>
      <c r="J69" s="117">
        <v>0</v>
      </c>
      <c r="K69" s="117"/>
      <c r="L69" s="117">
        <f t="shared" ref="L69" si="131">L71-L70</f>
        <v>0</v>
      </c>
      <c r="M69" s="117"/>
      <c r="N69" s="117">
        <f t="shared" ref="N69" si="132">N71-N70</f>
        <v>0</v>
      </c>
      <c r="O69" s="117"/>
      <c r="P69" s="117">
        <f t="shared" ref="P69" si="133">P71-P70</f>
        <v>0</v>
      </c>
      <c r="Q69" s="117"/>
      <c r="R69" s="117">
        <f t="shared" ref="R69" si="134">R71-R70</f>
        <v>0</v>
      </c>
      <c r="S69" s="117"/>
      <c r="T69" s="117">
        <f t="shared" ref="T69" si="135">T71-T70</f>
        <v>0</v>
      </c>
      <c r="U69" s="117"/>
      <c r="V69" s="117">
        <f t="shared" ref="V69" si="136">V71-V70</f>
        <v>0</v>
      </c>
      <c r="W69" s="117"/>
    </row>
    <row r="70" spans="1:23" ht="15" customHeight="1" x14ac:dyDescent="0.25">
      <c r="A70" s="47"/>
      <c r="B70" s="64"/>
      <c r="C70" s="65" t="s">
        <v>22</v>
      </c>
      <c r="D70" s="116"/>
      <c r="E70" s="175"/>
      <c r="F70" s="116"/>
      <c r="G70" s="140"/>
      <c r="H70" s="116"/>
      <c r="I70" s="175"/>
      <c r="J70" s="116"/>
      <c r="K70" s="175"/>
      <c r="L70" s="116"/>
      <c r="M70" s="175"/>
      <c r="N70" s="116"/>
      <c r="O70" s="175"/>
      <c r="P70" s="116"/>
      <c r="Q70" s="175"/>
      <c r="R70" s="116"/>
      <c r="S70" s="175"/>
      <c r="T70" s="116"/>
      <c r="U70" s="175"/>
      <c r="V70" s="116"/>
      <c r="W70" s="175"/>
    </row>
    <row r="71" spans="1:23" ht="15" customHeight="1" x14ac:dyDescent="0.25">
      <c r="A71" s="47"/>
      <c r="B71" s="64"/>
      <c r="C71" s="65" t="s">
        <v>23</v>
      </c>
      <c r="D71" s="116"/>
      <c r="E71" s="175"/>
      <c r="F71" s="116"/>
      <c r="G71" s="140"/>
      <c r="H71" s="116"/>
      <c r="I71" s="175"/>
      <c r="J71" s="116"/>
      <c r="K71" s="175"/>
      <c r="L71" s="116"/>
      <c r="M71" s="175"/>
      <c r="N71" s="116"/>
      <c r="O71" s="175"/>
      <c r="P71" s="116"/>
      <c r="Q71" s="175"/>
      <c r="R71" s="116"/>
      <c r="S71" s="175"/>
      <c r="T71" s="116"/>
      <c r="U71" s="175"/>
      <c r="V71" s="116"/>
      <c r="W71" s="175"/>
    </row>
    <row r="72" spans="1:23" ht="15" customHeight="1" x14ac:dyDescent="0.25">
      <c r="A72" s="47"/>
      <c r="B72" s="64"/>
      <c r="C72" s="65" t="s">
        <v>93</v>
      </c>
      <c r="D72" s="117">
        <f t="shared" ref="D72" si="137">D74-D73</f>
        <v>0</v>
      </c>
      <c r="E72" s="117"/>
      <c r="F72" s="117">
        <f t="shared" ref="F72" si="138">F74-F73</f>
        <v>0</v>
      </c>
      <c r="G72" s="117"/>
      <c r="H72" s="117">
        <f t="shared" ref="H72" si="139">H74-H73</f>
        <v>0</v>
      </c>
      <c r="I72" s="117"/>
      <c r="J72" s="117">
        <v>0</v>
      </c>
      <c r="K72" s="117"/>
      <c r="L72" s="117">
        <f t="shared" ref="L72" si="140">L74-L73</f>
        <v>0</v>
      </c>
      <c r="M72" s="117"/>
      <c r="N72" s="117">
        <f t="shared" ref="N72" si="141">N74-N73</f>
        <v>0</v>
      </c>
      <c r="O72" s="117"/>
      <c r="P72" s="117">
        <f t="shared" ref="P72" si="142">P74-P73</f>
        <v>0</v>
      </c>
      <c r="Q72" s="117"/>
      <c r="R72" s="117">
        <f t="shared" ref="R72" si="143">R74-R73</f>
        <v>0</v>
      </c>
      <c r="S72" s="117"/>
      <c r="T72" s="117">
        <f t="shared" ref="T72" si="144">T74-T73</f>
        <v>0</v>
      </c>
      <c r="U72" s="117"/>
      <c r="V72" s="117">
        <f t="shared" ref="V72" si="145">V74-V73</f>
        <v>0</v>
      </c>
      <c r="W72" s="117"/>
    </row>
    <row r="73" spans="1:23" ht="15" customHeight="1" x14ac:dyDescent="0.25">
      <c r="A73" s="47"/>
      <c r="B73" s="64"/>
      <c r="C73" s="65" t="s">
        <v>22</v>
      </c>
      <c r="D73" s="116"/>
      <c r="E73" s="175"/>
      <c r="F73" s="116"/>
      <c r="G73" s="140"/>
      <c r="H73" s="116"/>
      <c r="I73" s="175"/>
      <c r="J73" s="116"/>
      <c r="K73" s="175"/>
      <c r="L73" s="116"/>
      <c r="M73" s="175"/>
      <c r="N73" s="116"/>
      <c r="O73" s="175"/>
      <c r="P73" s="116"/>
      <c r="Q73" s="175"/>
      <c r="R73" s="116"/>
      <c r="S73" s="175"/>
      <c r="T73" s="116"/>
      <c r="U73" s="175"/>
      <c r="V73" s="116"/>
      <c r="W73" s="175"/>
    </row>
    <row r="74" spans="1:23" ht="15" customHeight="1" x14ac:dyDescent="0.25">
      <c r="A74" s="47"/>
      <c r="B74" s="64"/>
      <c r="C74" s="65" t="s">
        <v>23</v>
      </c>
      <c r="D74" s="116"/>
      <c r="E74" s="175"/>
      <c r="F74" s="116"/>
      <c r="G74" s="140"/>
      <c r="H74" s="116"/>
      <c r="I74" s="175"/>
      <c r="J74" s="116"/>
      <c r="K74" s="175"/>
      <c r="L74" s="116"/>
      <c r="M74" s="175"/>
      <c r="N74" s="116"/>
      <c r="O74" s="175"/>
      <c r="P74" s="116"/>
      <c r="Q74" s="175"/>
      <c r="R74" s="116"/>
      <c r="S74" s="175"/>
      <c r="T74" s="116"/>
      <c r="U74" s="175"/>
      <c r="V74" s="116"/>
      <c r="W74" s="175"/>
    </row>
    <row r="75" spans="1:23" ht="15" customHeight="1" x14ac:dyDescent="0.25">
      <c r="A75" s="47"/>
      <c r="B75" s="64"/>
      <c r="C75" s="65" t="s">
        <v>94</v>
      </c>
      <c r="D75" s="117">
        <f t="shared" ref="D75" si="146">D77-D76</f>
        <v>0</v>
      </c>
      <c r="E75" s="117"/>
      <c r="F75" s="117">
        <f t="shared" ref="F75" si="147">F77-F76</f>
        <v>0</v>
      </c>
      <c r="G75" s="117"/>
      <c r="H75" s="117">
        <f t="shared" ref="H75" si="148">H77-H76</f>
        <v>0</v>
      </c>
      <c r="I75" s="117"/>
      <c r="J75" s="117">
        <v>0</v>
      </c>
      <c r="K75" s="117"/>
      <c r="L75" s="117">
        <f t="shared" ref="L75" si="149">L77-L76</f>
        <v>0</v>
      </c>
      <c r="M75" s="117"/>
      <c r="N75" s="117">
        <f t="shared" ref="N75" si="150">N77-N76</f>
        <v>0</v>
      </c>
      <c r="O75" s="117"/>
      <c r="P75" s="117">
        <f t="shared" ref="P75" si="151">P77-P76</f>
        <v>0</v>
      </c>
      <c r="Q75" s="117"/>
      <c r="R75" s="117">
        <f t="shared" ref="R75" si="152">R77-R76</f>
        <v>0</v>
      </c>
      <c r="S75" s="117"/>
      <c r="T75" s="117">
        <f t="shared" ref="T75" si="153">T77-T76</f>
        <v>0</v>
      </c>
      <c r="U75" s="117"/>
      <c r="V75" s="117">
        <f t="shared" ref="V75" si="154">V77-V76</f>
        <v>0</v>
      </c>
      <c r="W75" s="117"/>
    </row>
    <row r="76" spans="1:23" ht="15" customHeight="1" x14ac:dyDescent="0.25">
      <c r="A76" s="47"/>
      <c r="B76" s="64"/>
      <c r="C76" s="65" t="s">
        <v>22</v>
      </c>
      <c r="D76" s="116"/>
      <c r="E76" s="175"/>
      <c r="F76" s="116"/>
      <c r="G76" s="140"/>
      <c r="H76" s="116"/>
      <c r="I76" s="175"/>
      <c r="J76" s="116"/>
      <c r="K76" s="175"/>
      <c r="L76" s="116"/>
      <c r="M76" s="175"/>
      <c r="N76" s="116"/>
      <c r="O76" s="175"/>
      <c r="P76" s="116"/>
      <c r="Q76" s="175"/>
      <c r="R76" s="116"/>
      <c r="S76" s="175"/>
      <c r="T76" s="116"/>
      <c r="U76" s="175"/>
      <c r="V76" s="116"/>
      <c r="W76" s="175"/>
    </row>
    <row r="77" spans="1:23" ht="15" customHeight="1" x14ac:dyDescent="0.25">
      <c r="A77" s="47"/>
      <c r="B77" s="64"/>
      <c r="C77" s="65" t="s">
        <v>23</v>
      </c>
      <c r="D77" s="116"/>
      <c r="E77" s="175"/>
      <c r="F77" s="116"/>
      <c r="G77" s="140"/>
      <c r="H77" s="116"/>
      <c r="I77" s="175"/>
      <c r="J77" s="116"/>
      <c r="K77" s="175"/>
      <c r="L77" s="116"/>
      <c r="M77" s="175"/>
      <c r="N77" s="116"/>
      <c r="O77" s="175"/>
      <c r="P77" s="116"/>
      <c r="Q77" s="175"/>
      <c r="R77" s="116"/>
      <c r="S77" s="175"/>
      <c r="T77" s="116"/>
      <c r="U77" s="175"/>
      <c r="V77" s="116"/>
      <c r="W77" s="175"/>
    </row>
    <row r="78" spans="1:23" ht="15" customHeight="1" x14ac:dyDescent="0.25">
      <c r="A78" s="47"/>
      <c r="B78" s="64"/>
      <c r="C78" s="65" t="s">
        <v>95</v>
      </c>
      <c r="D78" s="117">
        <f t="shared" ref="D78" si="155">D80-D79</f>
        <v>0</v>
      </c>
      <c r="E78" s="117"/>
      <c r="F78" s="117">
        <f t="shared" ref="F78" si="156">F80-F79</f>
        <v>0</v>
      </c>
      <c r="G78" s="117"/>
      <c r="H78" s="117">
        <f t="shared" ref="H78" si="157">H80-H79</f>
        <v>0</v>
      </c>
      <c r="I78" s="117"/>
      <c r="J78" s="117">
        <v>0</v>
      </c>
      <c r="K78" s="117"/>
      <c r="L78" s="117">
        <f t="shared" ref="L78" si="158">L80-L79</f>
        <v>0</v>
      </c>
      <c r="M78" s="117"/>
      <c r="N78" s="117">
        <f t="shared" ref="N78" si="159">N80-N79</f>
        <v>0</v>
      </c>
      <c r="O78" s="117"/>
      <c r="P78" s="117">
        <f t="shared" ref="P78" si="160">P80-P79</f>
        <v>0</v>
      </c>
      <c r="Q78" s="117"/>
      <c r="R78" s="117">
        <f t="shared" ref="R78" si="161">R80-R79</f>
        <v>0</v>
      </c>
      <c r="S78" s="117"/>
      <c r="T78" s="117">
        <f t="shared" ref="T78" si="162">T80-T79</f>
        <v>0</v>
      </c>
      <c r="U78" s="117"/>
      <c r="V78" s="117">
        <f t="shared" ref="V78" si="163">V80-V79</f>
        <v>0</v>
      </c>
      <c r="W78" s="117"/>
    </row>
    <row r="79" spans="1:23" ht="15" customHeight="1" x14ac:dyDescent="0.25">
      <c r="A79" s="47"/>
      <c r="B79" s="64"/>
      <c r="C79" s="65" t="s">
        <v>22</v>
      </c>
      <c r="D79" s="116"/>
      <c r="E79" s="175"/>
      <c r="F79" s="116"/>
      <c r="G79" s="140"/>
      <c r="H79" s="116"/>
      <c r="I79" s="175"/>
      <c r="J79" s="116"/>
      <c r="K79" s="175"/>
      <c r="L79" s="116"/>
      <c r="M79" s="175"/>
      <c r="N79" s="116"/>
      <c r="O79" s="175"/>
      <c r="P79" s="116"/>
      <c r="Q79" s="175"/>
      <c r="R79" s="116"/>
      <c r="S79" s="175"/>
      <c r="T79" s="116"/>
      <c r="U79" s="175"/>
      <c r="V79" s="116"/>
      <c r="W79" s="175"/>
    </row>
    <row r="80" spans="1:23" ht="15" customHeight="1" x14ac:dyDescent="0.25">
      <c r="A80" s="47"/>
      <c r="B80" s="64"/>
      <c r="C80" s="65" t="s">
        <v>23</v>
      </c>
      <c r="D80" s="116"/>
      <c r="E80" s="175"/>
      <c r="F80" s="116"/>
      <c r="G80" s="140"/>
      <c r="H80" s="116"/>
      <c r="I80" s="175"/>
      <c r="J80" s="116"/>
      <c r="K80" s="175"/>
      <c r="L80" s="116"/>
      <c r="M80" s="175"/>
      <c r="N80" s="116"/>
      <c r="O80" s="175"/>
      <c r="P80" s="116"/>
      <c r="Q80" s="175"/>
      <c r="R80" s="116"/>
      <c r="S80" s="175"/>
      <c r="T80" s="116"/>
      <c r="U80" s="175"/>
      <c r="V80" s="116"/>
      <c r="W80" s="175"/>
    </row>
    <row r="81" spans="1:23" ht="15" x14ac:dyDescent="0.25">
      <c r="A81" s="47"/>
      <c r="B81" s="64"/>
      <c r="C81" s="65" t="s">
        <v>32</v>
      </c>
      <c r="D81" s="66">
        <f>D21+D24+D27+D30+D33+D36+D39+D42+D45+D48+D51+D54+D57+D60+D63+D66+D69+D72+D75+D78</f>
        <v>4431</v>
      </c>
      <c r="E81" s="66"/>
      <c r="F81" s="66">
        <f>F21+F24+F27+F30+F33+F36+F39+F42+F45+F48+F51+F54+F57+F60+F63+F66+F69+F72+F75+F78</f>
        <v>1827</v>
      </c>
      <c r="G81" s="66"/>
      <c r="H81" s="66">
        <f>H21+H24+H27+H30+H33+H36+H39+H42+H45+H48+H51+H54+H57+H60+H63+H66+H69+H72+H75+H78</f>
        <v>2011</v>
      </c>
      <c r="I81" s="66"/>
      <c r="J81" s="66">
        <f>J21+J24+J27+J30+J33+J36+J39+J42+J45+J48+J51+J54+J57+J60+J63+J66+J69+J72+J75+J78</f>
        <v>2839</v>
      </c>
      <c r="K81" s="66"/>
      <c r="L81" s="66">
        <f>L21+L24+L27+L30+L33+L36+L39+L42+L45+L48+L51+L54+L57+L60+L63+L66+L69+L72+L75+L78</f>
        <v>2262</v>
      </c>
      <c r="M81" s="66"/>
      <c r="N81" s="66">
        <f>N21+N24+N27+N30+N33+N36+N39+N42+N45+N48+N51+N54+N57+N60+N63+N66+N69+N72+N75+N78</f>
        <v>3051</v>
      </c>
      <c r="O81" s="66"/>
      <c r="P81" s="66">
        <f>P21+P24+P27+P30+P33+P36+P39+P42+P45+P48+P51+P54+P57+P60+P63+P66+P69+P72+P75+P78</f>
        <v>5445</v>
      </c>
      <c r="Q81" s="66"/>
      <c r="R81" s="66">
        <f>R21+R24+R27+R30+R33+R36+R39+R42+R45+R48+R51+R54+R57+R60+R63+R66+R69+R72+R75+R78</f>
        <v>8667</v>
      </c>
      <c r="S81" s="66"/>
      <c r="T81" s="66">
        <f>T21+T24+T27+T30+T33+T36+T39+T42+T45+T48+T51+T54+T57+T60+T63+T66+T69+T72+T75+T78</f>
        <v>2733</v>
      </c>
      <c r="U81" s="66"/>
      <c r="V81" s="66">
        <f>V21+V24+V27+V30+V33+V36+V39+V42+V45+V48+V51+V54+V57+V60+V63+V66+V69+V72+V75+V78</f>
        <v>1171</v>
      </c>
      <c r="W81" s="66"/>
    </row>
    <row r="82" spans="1:23" ht="15" x14ac:dyDescent="0.25">
      <c r="A82" s="47"/>
      <c r="B82" s="64"/>
      <c r="C82" s="65" t="s">
        <v>33</v>
      </c>
      <c r="D82" s="66">
        <f>D81/365*12</f>
        <v>145.67671232876714</v>
      </c>
      <c r="E82" s="66"/>
      <c r="F82" s="66">
        <f>F81/365*12</f>
        <v>60.065753424657537</v>
      </c>
      <c r="G82" s="66"/>
      <c r="H82" s="66">
        <f>H81/365*12</f>
        <v>66.115068493150687</v>
      </c>
      <c r="I82" s="66"/>
      <c r="J82" s="66">
        <f>J81/365*12</f>
        <v>93.336986301369862</v>
      </c>
      <c r="K82" s="66"/>
      <c r="L82" s="66">
        <f>L81/365*12</f>
        <v>74.367123287671234</v>
      </c>
      <c r="M82" s="66"/>
      <c r="N82" s="66">
        <f>N81/365*12</f>
        <v>100.30684931506849</v>
      </c>
      <c r="O82" s="66"/>
      <c r="P82" s="66">
        <f>P81/365*12</f>
        <v>179.01369863013699</v>
      </c>
      <c r="Q82" s="66"/>
      <c r="R82" s="66">
        <f>R81/365*12</f>
        <v>284.94246575342464</v>
      </c>
      <c r="S82" s="66"/>
      <c r="T82" s="66">
        <f>T81/365*12</f>
        <v>89.852054794520541</v>
      </c>
      <c r="U82" s="66"/>
      <c r="V82" s="66">
        <f>V81/365*12</f>
        <v>38.4986301369863</v>
      </c>
      <c r="W82" s="66"/>
    </row>
    <row r="83" spans="1:23" ht="15" x14ac:dyDescent="0.25">
      <c r="A83" s="47"/>
      <c r="B83" s="64"/>
      <c r="C83" s="65" t="s">
        <v>34</v>
      </c>
      <c r="D83" s="67">
        <f>D82/12</f>
        <v>12.139726027397261</v>
      </c>
      <c r="E83" s="68"/>
      <c r="F83" s="67">
        <f>F82/12</f>
        <v>5.0054794520547947</v>
      </c>
      <c r="G83" s="68"/>
      <c r="H83" s="67">
        <f>H82/12</f>
        <v>5.5095890410958903</v>
      </c>
      <c r="I83" s="68"/>
      <c r="J83" s="67">
        <f>J82/12</f>
        <v>7.7780821917808218</v>
      </c>
      <c r="K83" s="68"/>
      <c r="L83" s="67">
        <f>L82/12</f>
        <v>6.1972602739726028</v>
      </c>
      <c r="M83" s="68"/>
      <c r="N83" s="67">
        <f>N82/12</f>
        <v>8.3589041095890408</v>
      </c>
      <c r="O83" s="68"/>
      <c r="P83" s="67">
        <f>P82/12</f>
        <v>14.917808219178083</v>
      </c>
      <c r="Q83" s="68"/>
      <c r="R83" s="67">
        <f>R82/12</f>
        <v>23.745205479452054</v>
      </c>
      <c r="S83" s="67"/>
      <c r="T83" s="67">
        <f>T82/12</f>
        <v>7.4876712328767114</v>
      </c>
      <c r="U83" s="67"/>
      <c r="V83" s="67">
        <f>V82/12</f>
        <v>3.2082191780821918</v>
      </c>
      <c r="W83" s="67"/>
    </row>
    <row r="84" spans="1:23" ht="15" x14ac:dyDescent="0.25">
      <c r="A84" s="47"/>
      <c r="B84" s="69"/>
      <c r="C84" s="70" t="s">
        <v>35</v>
      </c>
      <c r="D84" s="71"/>
      <c r="E84" s="105"/>
      <c r="F84" s="71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</row>
    <row r="85" spans="1:23" ht="15" x14ac:dyDescent="0.25">
      <c r="A85" s="47"/>
      <c r="B85" s="73"/>
      <c r="C85" s="37"/>
      <c r="D85" s="74"/>
      <c r="E85" s="103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</row>
    <row r="86" spans="1:23" s="104" customFormat="1" ht="38.25" customHeight="1" x14ac:dyDescent="0.2">
      <c r="A86" s="100"/>
      <c r="B86" s="101"/>
      <c r="C86" s="102" t="s">
        <v>55</v>
      </c>
      <c r="D86" s="99" t="s">
        <v>44</v>
      </c>
      <c r="E86" s="103"/>
      <c r="F86" s="99" t="s">
        <v>44</v>
      </c>
      <c r="G86" s="103"/>
      <c r="H86" s="99" t="s">
        <v>44</v>
      </c>
      <c r="I86" s="103"/>
      <c r="J86" s="99" t="s">
        <v>44</v>
      </c>
      <c r="K86" s="103"/>
      <c r="L86" s="99" t="s">
        <v>44</v>
      </c>
      <c r="M86" s="103"/>
      <c r="N86" s="99" t="s">
        <v>44</v>
      </c>
      <c r="O86" s="103"/>
      <c r="P86" s="99" t="s">
        <v>44</v>
      </c>
      <c r="Q86" s="103"/>
      <c r="R86" s="99" t="s">
        <v>44</v>
      </c>
      <c r="S86" s="103"/>
      <c r="T86" s="99" t="s">
        <v>44</v>
      </c>
      <c r="U86" s="103"/>
      <c r="V86" s="99" t="s">
        <v>44</v>
      </c>
      <c r="W86" s="103"/>
    </row>
    <row r="87" spans="1:23" ht="15" x14ac:dyDescent="0.25">
      <c r="A87" s="47"/>
      <c r="B87" s="73"/>
      <c r="C87" s="37"/>
      <c r="D87" s="74"/>
      <c r="E87" s="103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</row>
  </sheetData>
  <mergeCells count="218">
    <mergeCell ref="I79:I80"/>
    <mergeCell ref="K79:K80"/>
    <mergeCell ref="M79:M80"/>
    <mergeCell ref="O79:O80"/>
    <mergeCell ref="Q79:Q80"/>
    <mergeCell ref="S79:S80"/>
    <mergeCell ref="U79:U80"/>
    <mergeCell ref="W79:W80"/>
    <mergeCell ref="I73:I74"/>
    <mergeCell ref="K73:K74"/>
    <mergeCell ref="M73:M74"/>
    <mergeCell ref="O73:O74"/>
    <mergeCell ref="Q73:Q74"/>
    <mergeCell ref="S73:S74"/>
    <mergeCell ref="U73:U74"/>
    <mergeCell ref="W73:W74"/>
    <mergeCell ref="I76:I77"/>
    <mergeCell ref="K76:K77"/>
    <mergeCell ref="M76:M77"/>
    <mergeCell ref="O76:O77"/>
    <mergeCell ref="Q76:Q77"/>
    <mergeCell ref="S76:S77"/>
    <mergeCell ref="U76:U77"/>
    <mergeCell ref="W76:W77"/>
    <mergeCell ref="I67:I68"/>
    <mergeCell ref="K67:K68"/>
    <mergeCell ref="M67:M68"/>
    <mergeCell ref="O67:O68"/>
    <mergeCell ref="Q67:Q68"/>
    <mergeCell ref="S67:S68"/>
    <mergeCell ref="U67:U68"/>
    <mergeCell ref="W67:W68"/>
    <mergeCell ref="I70:I71"/>
    <mergeCell ref="K70:K71"/>
    <mergeCell ref="M70:M71"/>
    <mergeCell ref="O70:O71"/>
    <mergeCell ref="Q70:Q71"/>
    <mergeCell ref="S70:S71"/>
    <mergeCell ref="U70:U71"/>
    <mergeCell ref="W70:W71"/>
    <mergeCell ref="I61:I62"/>
    <mergeCell ref="K61:K62"/>
    <mergeCell ref="M61:M62"/>
    <mergeCell ref="O61:O62"/>
    <mergeCell ref="Q61:Q62"/>
    <mergeCell ref="S61:S62"/>
    <mergeCell ref="U61:U62"/>
    <mergeCell ref="W61:W62"/>
    <mergeCell ref="I64:I65"/>
    <mergeCell ref="K64:K65"/>
    <mergeCell ref="M64:M65"/>
    <mergeCell ref="O64:O65"/>
    <mergeCell ref="Q64:Q65"/>
    <mergeCell ref="S64:S65"/>
    <mergeCell ref="U64:U65"/>
    <mergeCell ref="W64:W65"/>
    <mergeCell ref="I55:I56"/>
    <mergeCell ref="K55:K56"/>
    <mergeCell ref="M55:M56"/>
    <mergeCell ref="O55:O56"/>
    <mergeCell ref="Q55:Q56"/>
    <mergeCell ref="S55:S56"/>
    <mergeCell ref="U55:U56"/>
    <mergeCell ref="W55:W56"/>
    <mergeCell ref="I58:I59"/>
    <mergeCell ref="K58:K59"/>
    <mergeCell ref="M58:M59"/>
    <mergeCell ref="O58:O59"/>
    <mergeCell ref="Q58:Q59"/>
    <mergeCell ref="S58:S59"/>
    <mergeCell ref="U58:U59"/>
    <mergeCell ref="W58:W59"/>
    <mergeCell ref="M49:M50"/>
    <mergeCell ref="O49:O50"/>
    <mergeCell ref="Q49:Q50"/>
    <mergeCell ref="S49:S50"/>
    <mergeCell ref="U49:U50"/>
    <mergeCell ref="W49:W50"/>
    <mergeCell ref="I52:I53"/>
    <mergeCell ref="K52:K53"/>
    <mergeCell ref="M52:M53"/>
    <mergeCell ref="O52:O53"/>
    <mergeCell ref="Q52:Q53"/>
    <mergeCell ref="S52:S53"/>
    <mergeCell ref="U52:U53"/>
    <mergeCell ref="W52:W53"/>
    <mergeCell ref="M43:M44"/>
    <mergeCell ref="O43:O44"/>
    <mergeCell ref="Q43:Q44"/>
    <mergeCell ref="S43:S44"/>
    <mergeCell ref="U43:U44"/>
    <mergeCell ref="W43:W44"/>
    <mergeCell ref="I46:I47"/>
    <mergeCell ref="K46:K47"/>
    <mergeCell ref="M46:M47"/>
    <mergeCell ref="O46:O47"/>
    <mergeCell ref="Q46:Q47"/>
    <mergeCell ref="S46:S47"/>
    <mergeCell ref="U46:U47"/>
    <mergeCell ref="W46:W47"/>
    <mergeCell ref="U34:U35"/>
    <mergeCell ref="W34:W35"/>
    <mergeCell ref="Q37:Q38"/>
    <mergeCell ref="S37:S38"/>
    <mergeCell ref="U37:U38"/>
    <mergeCell ref="W37:W38"/>
    <mergeCell ref="Q40:Q41"/>
    <mergeCell ref="S40:S41"/>
    <mergeCell ref="U40:U41"/>
    <mergeCell ref="W40:W41"/>
    <mergeCell ref="E67:E68"/>
    <mergeCell ref="E70:E71"/>
    <mergeCell ref="E73:E74"/>
    <mergeCell ref="E76:E77"/>
    <mergeCell ref="E79:E80"/>
    <mergeCell ref="E52:E53"/>
    <mergeCell ref="E55:E56"/>
    <mergeCell ref="E58:E59"/>
    <mergeCell ref="E61:E62"/>
    <mergeCell ref="E64:E65"/>
    <mergeCell ref="E49:E50"/>
    <mergeCell ref="K22:K23"/>
    <mergeCell ref="K25:K26"/>
    <mergeCell ref="K28:K29"/>
    <mergeCell ref="K31:K32"/>
    <mergeCell ref="E46:E47"/>
    <mergeCell ref="E31:E32"/>
    <mergeCell ref="E34:E35"/>
    <mergeCell ref="E25:E26"/>
    <mergeCell ref="E28:E29"/>
    <mergeCell ref="E40:E41"/>
    <mergeCell ref="K43:K44"/>
    <mergeCell ref="I28:I29"/>
    <mergeCell ref="K34:K35"/>
    <mergeCell ref="K37:K38"/>
    <mergeCell ref="I31:I32"/>
    <mergeCell ref="E43:E44"/>
    <mergeCell ref="I43:I44"/>
    <mergeCell ref="I40:I41"/>
    <mergeCell ref="E22:E23"/>
    <mergeCell ref="I22:I23"/>
    <mergeCell ref="I49:I50"/>
    <mergeCell ref="K49:K50"/>
    <mergeCell ref="E37:E38"/>
    <mergeCell ref="M40:M41"/>
    <mergeCell ref="K40:K41"/>
    <mergeCell ref="I37:I38"/>
    <mergeCell ref="I34:I35"/>
    <mergeCell ref="S31:S32"/>
    <mergeCell ref="Q34:Q35"/>
    <mergeCell ref="O40:O41"/>
    <mergeCell ref="O34:O35"/>
    <mergeCell ref="O37:O38"/>
    <mergeCell ref="Q31:Q32"/>
    <mergeCell ref="O31:O32"/>
    <mergeCell ref="S34:S35"/>
    <mergeCell ref="M31:M32"/>
    <mergeCell ref="M34:M35"/>
    <mergeCell ref="M37:M38"/>
    <mergeCell ref="U31:U32"/>
    <mergeCell ref="V9:W9"/>
    <mergeCell ref="V10:W10"/>
    <mergeCell ref="V11:W11"/>
    <mergeCell ref="W22:W23"/>
    <mergeCell ref="W25:W26"/>
    <mergeCell ref="W28:W29"/>
    <mergeCell ref="W31:W32"/>
    <mergeCell ref="T9:U9"/>
    <mergeCell ref="T10:U10"/>
    <mergeCell ref="T11:U11"/>
    <mergeCell ref="B3:W3"/>
    <mergeCell ref="B2:W2"/>
    <mergeCell ref="U22:U23"/>
    <mergeCell ref="U25:U26"/>
    <mergeCell ref="D8:W8"/>
    <mergeCell ref="R9:S9"/>
    <mergeCell ref="B8:C9"/>
    <mergeCell ref="D9:E9"/>
    <mergeCell ref="F9:G9"/>
    <mergeCell ref="H9:I9"/>
    <mergeCell ref="J9:K9"/>
    <mergeCell ref="I25:I26"/>
    <mergeCell ref="O25:O26"/>
    <mergeCell ref="B10:C10"/>
    <mergeCell ref="L10:M10"/>
    <mergeCell ref="F10:G10"/>
    <mergeCell ref="F11:G11"/>
    <mergeCell ref="H10:I10"/>
    <mergeCell ref="H11:I11"/>
    <mergeCell ref="B7:C7"/>
    <mergeCell ref="J10:K10"/>
    <mergeCell ref="P10:Q10"/>
    <mergeCell ref="R10:S10"/>
    <mergeCell ref="S25:S26"/>
    <mergeCell ref="B11:C11"/>
    <mergeCell ref="D11:E11"/>
    <mergeCell ref="D10:E10"/>
    <mergeCell ref="S22:S23"/>
    <mergeCell ref="N11:O11"/>
    <mergeCell ref="P11:Q11"/>
    <mergeCell ref="Q22:Q23"/>
    <mergeCell ref="Q28:Q29"/>
    <mergeCell ref="D7:W7"/>
    <mergeCell ref="U28:U29"/>
    <mergeCell ref="N10:O10"/>
    <mergeCell ref="Q25:Q26"/>
    <mergeCell ref="M22:M23"/>
    <mergeCell ref="M25:M26"/>
    <mergeCell ref="R11:S11"/>
    <mergeCell ref="O22:O23"/>
    <mergeCell ref="L9:M9"/>
    <mergeCell ref="N9:O9"/>
    <mergeCell ref="P9:Q9"/>
    <mergeCell ref="S28:S29"/>
    <mergeCell ref="L11:M11"/>
    <mergeCell ref="J11:K11"/>
    <mergeCell ref="M28:M29"/>
    <mergeCell ref="O28:O29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2023-01-26T01:56:38Z</dcterms:modified>
</cp:coreProperties>
</file>